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2013级博士" sheetId="1" r:id="rId1"/>
    <sheet name="2013级硕士1班" sheetId="9" r:id="rId2"/>
    <sheet name="2013级硕士2班" sheetId="8" r:id="rId3"/>
    <sheet name="2013级硕士3班" sheetId="7" r:id="rId4"/>
  </sheets>
  <calcPr calcId="144525"/>
</workbook>
</file>

<file path=xl/calcChain.xml><?xml version="1.0" encoding="utf-8"?>
<calcChain xmlns="http://schemas.openxmlformats.org/spreadsheetml/2006/main">
  <c r="F21" i="7" l="1"/>
  <c r="F22" i="8" l="1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5" i="9" l="1"/>
  <c r="F6" i="9"/>
  <c r="F7" i="9"/>
  <c r="F8" i="9"/>
  <c r="F9" i="9"/>
  <c r="F10" i="9"/>
  <c r="F11" i="9"/>
  <c r="F12" i="9"/>
  <c r="F14" i="9"/>
  <c r="F13" i="9"/>
  <c r="F15" i="9"/>
  <c r="F17" i="9"/>
  <c r="F16" i="9"/>
  <c r="F18" i="9"/>
  <c r="F19" i="9"/>
  <c r="F4" i="9"/>
  <c r="F13" i="7" l="1"/>
  <c r="F12" i="7" l="1"/>
  <c r="F6" i="7" l="1"/>
  <c r="F7" i="7"/>
  <c r="F8" i="7"/>
  <c r="F4" i="7"/>
  <c r="F9" i="7"/>
  <c r="F10" i="7"/>
  <c r="F11" i="7"/>
  <c r="F14" i="7"/>
  <c r="F15" i="7"/>
  <c r="F16" i="7"/>
  <c r="F17" i="7"/>
  <c r="F18" i="7"/>
  <c r="F19" i="7"/>
  <c r="F20" i="7"/>
  <c r="F5" i="7"/>
</calcChain>
</file>

<file path=xl/sharedStrings.xml><?xml version="1.0" encoding="utf-8"?>
<sst xmlns="http://schemas.openxmlformats.org/spreadsheetml/2006/main" count="188" uniqueCount="146">
  <si>
    <t>德育分</t>
    <phoneticPr fontId="1" type="noConversion"/>
  </si>
  <si>
    <t>智育分</t>
    <phoneticPr fontId="1" type="noConversion"/>
  </si>
  <si>
    <t>体育分</t>
    <phoneticPr fontId="1" type="noConversion"/>
  </si>
  <si>
    <t>总分</t>
    <phoneticPr fontId="1" type="noConversion"/>
  </si>
  <si>
    <t>名次</t>
    <phoneticPr fontId="1" type="noConversion"/>
  </si>
  <si>
    <t>是否发表一级以上期刊文章）</t>
    <phoneticPr fontId="1" type="noConversion"/>
  </si>
  <si>
    <t>学号</t>
    <phoneticPr fontId="1" type="noConversion"/>
  </si>
  <si>
    <t>姓名</t>
    <phoneticPr fontId="1" type="noConversion"/>
  </si>
  <si>
    <t>登记人员签字：</t>
    <phoneticPr fontId="1" type="noConversion"/>
  </si>
  <si>
    <t>综合测评登记表</t>
    <phoneticPr fontId="1" type="noConversion"/>
  </si>
  <si>
    <t>成绩最低分</t>
    <phoneticPr fontId="1" type="noConversion"/>
  </si>
  <si>
    <r>
      <rPr>
        <sz val="12"/>
        <color theme="1"/>
        <rFont val="宋体"/>
        <family val="3"/>
        <charset val="134"/>
        <scheme val="minor"/>
      </rPr>
      <t>13级博士</t>
    </r>
    <r>
      <rPr>
        <b/>
        <sz val="16"/>
        <color theme="1"/>
        <rFont val="宋体"/>
        <family val="3"/>
        <charset val="134"/>
        <scheme val="minor"/>
      </rPr>
      <t>综合测评登记表</t>
    </r>
    <phoneticPr fontId="1" type="noConversion"/>
  </si>
  <si>
    <t>罗林</t>
  </si>
  <si>
    <t>是</t>
    <phoneticPr fontId="1" type="noConversion"/>
  </si>
  <si>
    <t>梁景龙</t>
  </si>
  <si>
    <t>刘果</t>
  </si>
  <si>
    <t>阳晖</t>
  </si>
  <si>
    <t>周沫霖</t>
  </si>
  <si>
    <t>赵培静</t>
  </si>
  <si>
    <t>何秋蓉</t>
  </si>
  <si>
    <t>朱小花</t>
  </si>
  <si>
    <t>高雄</t>
  </si>
  <si>
    <t>徐吉祥</t>
  </si>
  <si>
    <t>是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</si>
  <si>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</si>
  <si>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</si>
  <si>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</si>
  <si>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史易明 孙瑞 张艳</t>
    <phoneticPr fontId="1" type="noConversion"/>
  </si>
  <si>
    <t>李利钦</t>
  </si>
  <si>
    <t>王娅莉</t>
  </si>
  <si>
    <t>刘方</t>
  </si>
  <si>
    <t>否</t>
    <phoneticPr fontId="1" type="noConversion"/>
  </si>
  <si>
    <t>杜敬河</t>
  </si>
  <si>
    <t>林凤英</t>
  </si>
  <si>
    <t>汪星星</t>
  </si>
  <si>
    <t>吴琼燕</t>
  </si>
  <si>
    <t>李扬</t>
  </si>
  <si>
    <t>刘旺旺</t>
  </si>
  <si>
    <t>易志</t>
  </si>
  <si>
    <t>周凯</t>
  </si>
  <si>
    <t>孙淑夷</t>
  </si>
  <si>
    <t>康宪</t>
  </si>
  <si>
    <t>李莹影</t>
  </si>
  <si>
    <t>曾皓鹏</t>
  </si>
  <si>
    <t>陈佳虹</t>
  </si>
  <si>
    <t>饶美芳</t>
  </si>
  <si>
    <t>2013203909</t>
  </si>
  <si>
    <t>黄少文</t>
  </si>
  <si>
    <t>冯观萍</t>
  </si>
  <si>
    <t>郭宝颜</t>
  </si>
  <si>
    <t>严开芹</t>
  </si>
  <si>
    <t>陈飞龙</t>
  </si>
  <si>
    <t>王锋</t>
  </si>
  <si>
    <t>夏旭</t>
  </si>
  <si>
    <t>董秀秀</t>
  </si>
  <si>
    <t>童鑫</t>
  </si>
  <si>
    <t>伍伟健</t>
  </si>
  <si>
    <t>王艺国</t>
  </si>
  <si>
    <t>陈彤</t>
  </si>
  <si>
    <t>王群</t>
  </si>
  <si>
    <t>刘伏佳</t>
  </si>
  <si>
    <t>2013203931</t>
  </si>
  <si>
    <t>叶敏立</t>
  </si>
  <si>
    <t>杨婕</t>
  </si>
  <si>
    <t>综合测评登记表</t>
    <phoneticPr fontId="1" type="noConversion"/>
  </si>
  <si>
    <t>姓名</t>
    <phoneticPr fontId="1" type="noConversion"/>
  </si>
  <si>
    <t>德育分</t>
    <phoneticPr fontId="1" type="noConversion"/>
  </si>
  <si>
    <t>智育分</t>
    <phoneticPr fontId="1" type="noConversion"/>
  </si>
  <si>
    <t>体育分</t>
    <phoneticPr fontId="1" type="noConversion"/>
  </si>
  <si>
    <t>总分</t>
    <phoneticPr fontId="1" type="noConversion"/>
  </si>
  <si>
    <t>成绩最低分</t>
    <phoneticPr fontId="1" type="noConversion"/>
  </si>
  <si>
    <t>是否发表一级以上期刊文章）</t>
    <phoneticPr fontId="1" type="noConversion"/>
  </si>
  <si>
    <t>名次</t>
    <phoneticPr fontId="1" type="noConversion"/>
  </si>
  <si>
    <t>2013204704</t>
  </si>
  <si>
    <t>李雪飞</t>
  </si>
  <si>
    <t>2013203930</t>
  </si>
  <si>
    <t>叶忱</t>
  </si>
  <si>
    <t>否</t>
    <phoneticPr fontId="1" type="noConversion"/>
  </si>
  <si>
    <t>2013203906</t>
  </si>
  <si>
    <t>邓丽华</t>
  </si>
  <si>
    <t>2013203933</t>
  </si>
  <si>
    <t>张敏</t>
  </si>
  <si>
    <t>2013203927</t>
  </si>
  <si>
    <t>谢露</t>
  </si>
  <si>
    <t>2013203922</t>
  </si>
  <si>
    <t>王佐</t>
  </si>
  <si>
    <t>2013204705</t>
  </si>
  <si>
    <t>罗润</t>
  </si>
  <si>
    <t>2013203926</t>
  </si>
  <si>
    <t>谢莉</t>
  </si>
  <si>
    <t>2013201308</t>
  </si>
  <si>
    <t>杨水莲</t>
  </si>
  <si>
    <t>否</t>
    <phoneticPr fontId="1" type="noConversion"/>
  </si>
  <si>
    <t>2013204703</t>
  </si>
  <si>
    <t>李丹青</t>
  </si>
  <si>
    <t>2013203934</t>
  </si>
  <si>
    <t>张义珂</t>
  </si>
  <si>
    <t>2013203932</t>
  </si>
  <si>
    <t>尤新新</t>
  </si>
  <si>
    <t>2013203911</t>
  </si>
  <si>
    <t>李琼洁</t>
  </si>
  <si>
    <t>否</t>
    <phoneticPr fontId="1" type="noConversion"/>
  </si>
  <si>
    <t>2013203910</t>
  </si>
  <si>
    <t>康雨婷</t>
  </si>
  <si>
    <t>2013201307</t>
  </si>
  <si>
    <t>燕妮</t>
  </si>
  <si>
    <t>2013203936</t>
  </si>
  <si>
    <t>朱帆</t>
  </si>
  <si>
    <t>2013204701</t>
  </si>
  <si>
    <t>卞恒娟</t>
  </si>
  <si>
    <t>2013201302</t>
  </si>
  <si>
    <t>程明明</t>
  </si>
  <si>
    <t>2013204702</t>
  </si>
  <si>
    <t>陈小曲</t>
  </si>
  <si>
    <t>综合测评登记表</t>
    <phoneticPr fontId="20" type="noConversion"/>
  </si>
  <si>
    <t>学号</t>
    <phoneticPr fontId="20" type="noConversion"/>
  </si>
  <si>
    <t>姓名</t>
    <phoneticPr fontId="20" type="noConversion"/>
  </si>
  <si>
    <t>德育分</t>
    <phoneticPr fontId="20" type="noConversion"/>
  </si>
  <si>
    <t>智育分</t>
    <phoneticPr fontId="20" type="noConversion"/>
  </si>
  <si>
    <t>体育分</t>
    <phoneticPr fontId="20" type="noConversion"/>
  </si>
  <si>
    <t>总分</t>
    <phoneticPr fontId="20" type="noConversion"/>
  </si>
  <si>
    <t>成绩最低分</t>
    <phoneticPr fontId="20" type="noConversion"/>
  </si>
  <si>
    <t>是否发表一级以上期刊文章）</t>
    <phoneticPr fontId="20" type="noConversion"/>
  </si>
  <si>
    <t>名次</t>
    <phoneticPr fontId="20" type="noConversion"/>
  </si>
  <si>
    <t>是</t>
    <phoneticPr fontId="20" type="noConversion"/>
  </si>
  <si>
    <t>是</t>
    <phoneticPr fontId="20" type="noConversion"/>
  </si>
  <si>
    <t>程伟伟</t>
    <phoneticPr fontId="20" type="noConversion"/>
  </si>
  <si>
    <t>程永霞</t>
    <phoneticPr fontId="20" type="noConversion"/>
  </si>
  <si>
    <t>否</t>
    <phoneticPr fontId="20" type="noConversion"/>
  </si>
  <si>
    <t>否</t>
    <phoneticPr fontId="20" type="noConversion"/>
  </si>
  <si>
    <t>否</t>
    <phoneticPr fontId="20" type="noConversion"/>
  </si>
  <si>
    <t>登记人员签字：</t>
    <phoneticPr fontId="20" type="noConversion"/>
  </si>
  <si>
    <t>是</t>
    <phoneticPr fontId="1" type="noConversion"/>
  </si>
  <si>
    <t>学号</t>
    <phoneticPr fontId="1" type="noConversion"/>
  </si>
  <si>
    <t>姓名</t>
    <phoneticPr fontId="1" type="noConversion"/>
  </si>
  <si>
    <t>德育分</t>
    <phoneticPr fontId="1" type="noConversion"/>
  </si>
  <si>
    <t>智育分</t>
    <phoneticPr fontId="1" type="noConversion"/>
  </si>
  <si>
    <t>体育分</t>
    <phoneticPr fontId="1" type="noConversion"/>
  </si>
  <si>
    <t>总分</t>
    <phoneticPr fontId="1" type="noConversion"/>
  </si>
  <si>
    <t>成绩最低分</t>
    <phoneticPr fontId="1" type="noConversion"/>
  </si>
  <si>
    <t>是否发表一级以上期刊文章）</t>
    <phoneticPr fontId="1" type="noConversion"/>
  </si>
  <si>
    <t>名次</t>
    <phoneticPr fontId="1" type="noConversion"/>
  </si>
  <si>
    <t>是</t>
    <phoneticPr fontId="1" type="noConversion"/>
  </si>
  <si>
    <t>否</t>
    <phoneticPr fontId="1" type="noConversion"/>
  </si>
  <si>
    <t>登记人员签字：</t>
    <phoneticPr fontId="1" type="noConversion"/>
  </si>
  <si>
    <t>邓丽华 杨水莲 燕妮 谢露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</si>
</sst>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2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b/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2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Calibri"/>
      <family val="2"/>
    </font>
    <font>
      <sz val="12"/>
      <color indexed="8"/>
      <name val="宋体"/>
      <family val="3"/>
      <charset val="134"/>
    </font>
    <font>
      <sz val="11"/>
      <name val="宋体"/>
      <family val="2"/>
      <scheme val="minor"/>
    </font>
    <font>
      <b/>
      <sz val="16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2"/>
      <name val="Times New Roman"/>
      <family val="1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44"/>
    </font>
    <font>
      <sz val="11"/>
      <color rgb="FFFF0000"/>
      <name val="宋体"/>
      <family val="2"/>
      <scheme val="minor"/>
    </font>
    <font>
      <b/>
      <sz val="12"/>
      <color rgb="FFFF0000"/>
      <name val="Times New Roman"/>
      <family val="1"/>
    </font>
    <font>
      <b/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1" fillId="0" borderId="0" applyNumberFormat="0" applyBorder="0" applyAlignment="0">
      <alignment vertical="center"/>
    </xf>
    <xf numFmtId="0" fontId="11" fillId="0" borderId="0" applyNumberFormat="0" applyBorder="0" applyAlignment="0">
      <alignment vertical="center"/>
    </xf>
    <xf numFmtId="0" fontId="11" fillId="0" borderId="0" applyNumberFormat="0" applyBorder="0" applyAlignment="0">
      <alignment vertical="center"/>
    </xf>
  </cellStyleXfs>
  <cellXfs count="72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 wrapText="1"/>
    </xf>
    <xf numFmtId="0" fontId="0" fillId="0" borderId="0" xfId="0" applyBorder="1"/>
    <xf numFmtId="0" fontId="9" fillId="0" borderId="1" xfId="0" applyFont="1" applyBorder="1"/>
    <xf numFmtId="0" fontId="8" fillId="0" borderId="0" xfId="0" applyFont="1" applyAlignment="1">
      <alignment horizontal="center"/>
    </xf>
    <xf numFmtId="176" fontId="4" fillId="0" borderId="3" xfId="0" applyNumberFormat="1" applyFont="1" applyFill="1" applyBorder="1" applyAlignment="1">
      <alignment horizontal="center" vertical="center" wrapText="1"/>
    </xf>
    <xf numFmtId="0" fontId="12" fillId="0" borderId="5" xfId="1" applyNumberFormat="1" applyFont="1" applyFill="1" applyBorder="1" applyAlignment="1" applyProtection="1">
      <alignment horizontal="center" vertical="center" wrapText="1"/>
    </xf>
    <xf numFmtId="0" fontId="12" fillId="0" borderId="9" xfId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" xfId="1" applyNumberFormat="1" applyFont="1" applyFill="1" applyBorder="1" applyAlignment="1" applyProtection="1">
      <alignment horizontal="center" vertical="center" wrapText="1"/>
    </xf>
    <xf numFmtId="0" fontId="12" fillId="0" borderId="10" xfId="1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center" vertical="center" wrapText="1"/>
    </xf>
    <xf numFmtId="0" fontId="12" fillId="0" borderId="8" xfId="1" applyNumberFormat="1" applyFont="1" applyFill="1" applyBorder="1" applyAlignment="1" applyProtection="1">
      <alignment horizontal="center" vertical="center" wrapText="1"/>
    </xf>
    <xf numFmtId="0" fontId="12" fillId="0" borderId="11" xfId="1" applyFont="1" applyFill="1" applyBorder="1" applyAlignment="1" applyProtection="1">
      <alignment horizontal="center" vertical="center" wrapText="1"/>
    </xf>
    <xf numFmtId="0" fontId="12" fillId="0" borderId="1" xfId="3" applyFont="1" applyFill="1" applyBorder="1" applyAlignment="1" applyProtection="1">
      <alignment horizontal="center" vertical="center" wrapText="1"/>
    </xf>
    <xf numFmtId="0" fontId="12" fillId="0" borderId="6" xfId="3" applyFont="1" applyFill="1" applyBorder="1" applyAlignment="1" applyProtection="1">
      <alignment horizontal="center" vertical="center" wrapText="1"/>
    </xf>
    <xf numFmtId="0" fontId="12" fillId="0" borderId="5" xfId="3" applyFont="1" applyFill="1" applyBorder="1" applyAlignment="1" applyProtection="1">
      <alignment horizontal="center" vertical="center" wrapText="1"/>
    </xf>
    <xf numFmtId="0" fontId="12" fillId="0" borderId="4" xfId="3" applyFont="1" applyFill="1" applyBorder="1" applyAlignment="1" applyProtection="1">
      <alignment horizontal="center" vertical="center" wrapText="1"/>
    </xf>
    <xf numFmtId="0" fontId="0" fillId="0" borderId="6" xfId="3" applyFont="1" applyFill="1" applyBorder="1" applyAlignment="1" applyProtection="1">
      <alignment horizontal="center" vertical="center" wrapText="1"/>
    </xf>
    <xf numFmtId="0" fontId="12" fillId="0" borderId="8" xfId="3" applyFont="1" applyFill="1" applyBorder="1" applyAlignment="1" applyProtection="1">
      <alignment horizontal="center" vertical="center" wrapText="1"/>
    </xf>
    <xf numFmtId="0" fontId="12" fillId="0" borderId="7" xfId="3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0" xfId="0" applyBorder="1" applyAlignment="1"/>
    <xf numFmtId="176" fontId="4" fillId="0" borderId="1" xfId="0" applyNumberFormat="1" applyFont="1" applyFill="1" applyBorder="1" applyAlignment="1">
      <alignment horizontal="center" vertical="center" wrapText="1"/>
    </xf>
    <xf numFmtId="0" fontId="19" fillId="0" borderId="1" xfId="1" applyNumberFormat="1" applyFont="1" applyFill="1" applyBorder="1" applyAlignment="1" applyProtection="1">
      <alignment horizontal="center" vertical="center" wrapText="1"/>
    </xf>
    <xf numFmtId="0" fontId="19" fillId="0" borderId="1" xfId="1" applyFont="1" applyFill="1" applyBorder="1" applyAlignment="1" applyProtection="1">
      <alignment horizontal="center" vertical="center" wrapText="1"/>
    </xf>
    <xf numFmtId="177" fontId="15" fillId="0" borderId="3" xfId="0" applyNumberFormat="1" applyFont="1" applyFill="1" applyBorder="1" applyAlignment="1">
      <alignment horizontal="right" vertical="center" wrapText="1"/>
    </xf>
    <xf numFmtId="0" fontId="18" fillId="0" borderId="1" xfId="0" applyFont="1" applyBorder="1" applyAlignment="1"/>
    <xf numFmtId="177" fontId="21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/>
    <xf numFmtId="0" fontId="0" fillId="0" borderId="0" xfId="0" applyAlignment="1"/>
    <xf numFmtId="0" fontId="22" fillId="0" borderId="1" xfId="0" applyFont="1" applyBorder="1" applyAlignment="1">
      <alignment horizontal="justify" vertical="center" wrapText="1"/>
    </xf>
    <xf numFmtId="0" fontId="13" fillId="0" borderId="1" xfId="1" applyNumberFormat="1" applyFont="1" applyFill="1" applyBorder="1" applyAlignment="1" applyProtection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 wrapText="1"/>
    </xf>
    <xf numFmtId="0" fontId="13" fillId="0" borderId="5" xfId="1" applyNumberFormat="1" applyFont="1" applyFill="1" applyBorder="1" applyAlignment="1" applyProtection="1">
      <alignment horizontal="center" vertical="center"/>
    </xf>
    <xf numFmtId="0" fontId="13" fillId="0" borderId="4" xfId="1" applyFont="1" applyFill="1" applyBorder="1" applyAlignment="1" applyProtection="1">
      <alignment horizontal="center" vertical="center"/>
    </xf>
    <xf numFmtId="0" fontId="17" fillId="0" borderId="1" xfId="0" applyFont="1" applyBorder="1" applyAlignment="1">
      <alignment horizontal="justify" vertical="center" wrapText="1"/>
    </xf>
    <xf numFmtId="0" fontId="18" fillId="0" borderId="1" xfId="0" applyFont="1" applyBorder="1"/>
    <xf numFmtId="0" fontId="13" fillId="0" borderId="6" xfId="1" applyFont="1" applyFill="1" applyBorder="1" applyAlignment="1" applyProtection="1">
      <alignment horizontal="center" vertical="center"/>
    </xf>
    <xf numFmtId="0" fontId="13" fillId="0" borderId="1" xfId="1" quotePrefix="1" applyNumberFormat="1" applyFont="1" applyFill="1" applyBorder="1" applyAlignment="1" applyProtection="1">
      <alignment horizontal="center" vertical="center"/>
    </xf>
    <xf numFmtId="0" fontId="23" fillId="0" borderId="1" xfId="1" applyNumberFormat="1" applyFont="1" applyFill="1" applyBorder="1" applyAlignment="1" applyProtection="1">
      <alignment horizontal="center" vertical="center"/>
    </xf>
    <xf numFmtId="0" fontId="23" fillId="0" borderId="6" xfId="1" applyFont="1" applyFill="1" applyBorder="1" applyAlignment="1" applyProtection="1">
      <alignment horizontal="center" vertical="center"/>
    </xf>
    <xf numFmtId="0" fontId="24" fillId="0" borderId="1" xfId="0" applyFont="1" applyBorder="1" applyAlignment="1">
      <alignment horizontal="justify" vertical="center" wrapText="1"/>
    </xf>
    <xf numFmtId="0" fontId="25" fillId="0" borderId="1" xfId="0" applyFont="1" applyBorder="1"/>
    <xf numFmtId="0" fontId="26" fillId="0" borderId="1" xfId="3" applyFont="1" applyFill="1" applyBorder="1" applyAlignment="1" applyProtection="1">
      <alignment horizontal="center" vertical="center" wrapText="1"/>
    </xf>
    <xf numFmtId="0" fontId="26" fillId="0" borderId="6" xfId="3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justify" vertical="center" wrapText="1"/>
    </xf>
    <xf numFmtId="0" fontId="18" fillId="2" borderId="1" xfId="0" applyFont="1" applyFill="1" applyBorder="1"/>
    <xf numFmtId="0" fontId="13" fillId="2" borderId="1" xfId="1" applyNumberFormat="1" applyFont="1" applyFill="1" applyBorder="1" applyAlignment="1" applyProtection="1">
      <alignment horizontal="center" vertical="center"/>
    </xf>
    <xf numFmtId="0" fontId="13" fillId="2" borderId="6" xfId="1" applyFont="1" applyFill="1" applyBorder="1" applyAlignment="1" applyProtection="1">
      <alignment horizontal="center" vertical="center"/>
    </xf>
    <xf numFmtId="0" fontId="23" fillId="2" borderId="1" xfId="1" applyNumberFormat="1" applyFont="1" applyFill="1" applyBorder="1" applyAlignment="1" applyProtection="1">
      <alignment horizontal="center" vertical="center"/>
    </xf>
    <xf numFmtId="0" fontId="23" fillId="2" borderId="6" xfId="1" applyFont="1" applyFill="1" applyBorder="1" applyAlignment="1" applyProtection="1">
      <alignment horizontal="center" vertical="center"/>
    </xf>
    <xf numFmtId="0" fontId="24" fillId="2" borderId="1" xfId="0" applyFont="1" applyFill="1" applyBorder="1" applyAlignment="1">
      <alignment horizontal="justify" vertical="center" wrapText="1"/>
    </xf>
    <xf numFmtId="0" fontId="25" fillId="2" borderId="1" xfId="0" applyFont="1" applyFill="1" applyBorder="1"/>
    <xf numFmtId="176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</cellXfs>
  <cellStyles count="4">
    <cellStyle name="常规" xfId="0" builtinId="0"/>
    <cellStyle name="常规 2" xfId="2"/>
    <cellStyle name="常规_Sheet1_1" xfId="3"/>
    <cellStyle name="常规_Sheet1_1_12级食品2班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C10" sqref="C10:H11"/>
    </sheetView>
  </sheetViews>
  <sheetFormatPr defaultRowHeight="13.5"/>
  <cols>
    <col min="1" max="2" width="13.125" customWidth="1"/>
    <col min="5" max="6" width="7.625" customWidth="1"/>
    <col min="7" max="7" width="7.25" customWidth="1"/>
    <col min="8" max="8" width="9.75" customWidth="1"/>
  </cols>
  <sheetData>
    <row r="1" spans="1:9">
      <c r="B1" s="67" t="s">
        <v>11</v>
      </c>
      <c r="C1" s="67"/>
      <c r="D1" s="67"/>
      <c r="E1" s="67"/>
      <c r="F1" s="67"/>
      <c r="G1" s="67"/>
      <c r="H1" s="67"/>
      <c r="I1" s="67"/>
    </row>
    <row r="2" spans="1:9">
      <c r="B2" s="67"/>
      <c r="C2" s="67"/>
      <c r="D2" s="67"/>
      <c r="E2" s="67"/>
      <c r="F2" s="67"/>
      <c r="G2" s="67"/>
      <c r="H2" s="67"/>
      <c r="I2" s="67"/>
    </row>
    <row r="3" spans="1:9" ht="44.25" customHeight="1">
      <c r="A3" s="4" t="s">
        <v>7</v>
      </c>
      <c r="B3" s="4" t="s">
        <v>6</v>
      </c>
      <c r="C3" s="4" t="s">
        <v>0</v>
      </c>
      <c r="D3" s="4" t="s">
        <v>1</v>
      </c>
      <c r="E3" s="4" t="s">
        <v>2</v>
      </c>
      <c r="F3" s="4" t="s">
        <v>3</v>
      </c>
      <c r="G3" s="11" t="s">
        <v>10</v>
      </c>
      <c r="H3" s="5" t="s">
        <v>5</v>
      </c>
      <c r="I3" s="4" t="s">
        <v>4</v>
      </c>
    </row>
    <row r="4" spans="1:9" ht="15.75">
      <c r="A4" s="3">
        <v>2013103905</v>
      </c>
      <c r="B4" s="3" t="s">
        <v>12</v>
      </c>
      <c r="C4" s="1">
        <v>25</v>
      </c>
      <c r="D4" s="1">
        <v>60</v>
      </c>
      <c r="E4" s="1">
        <v>5.15</v>
      </c>
      <c r="F4" s="1">
        <v>90.15</v>
      </c>
      <c r="G4" s="9"/>
      <c r="H4" s="9" t="s">
        <v>13</v>
      </c>
      <c r="I4" s="2">
        <v>1</v>
      </c>
    </row>
    <row r="5" spans="1:9" ht="15.75">
      <c r="A5" s="3">
        <v>2013103903</v>
      </c>
      <c r="B5" s="3" t="s">
        <v>15</v>
      </c>
      <c r="C5" s="1">
        <v>24</v>
      </c>
      <c r="D5" s="1">
        <v>47.2</v>
      </c>
      <c r="E5" s="1">
        <v>4</v>
      </c>
      <c r="F5" s="1">
        <v>75.2</v>
      </c>
      <c r="G5" s="9"/>
      <c r="H5" s="9" t="s">
        <v>23</v>
      </c>
      <c r="I5" s="2">
        <v>2</v>
      </c>
    </row>
    <row r="6" spans="1:9" ht="15.75">
      <c r="A6" s="3">
        <v>2013104701</v>
      </c>
      <c r="B6" s="3" t="s">
        <v>14</v>
      </c>
      <c r="C6" s="1">
        <v>25</v>
      </c>
      <c r="D6" s="1">
        <v>43.3</v>
      </c>
      <c r="E6" s="1">
        <v>4.2</v>
      </c>
      <c r="F6" s="1">
        <v>72.5</v>
      </c>
      <c r="G6" s="9"/>
      <c r="H6" s="9" t="s">
        <v>24</v>
      </c>
      <c r="I6" s="2">
        <v>3</v>
      </c>
    </row>
    <row r="7" spans="1:9" ht="15.75">
      <c r="A7" s="3">
        <v>2013103901</v>
      </c>
      <c r="B7" s="3" t="s">
        <v>21</v>
      </c>
      <c r="C7" s="1">
        <v>24</v>
      </c>
      <c r="D7" s="1">
        <v>40.5</v>
      </c>
      <c r="E7" s="1">
        <v>4</v>
      </c>
      <c r="F7" s="1">
        <v>68.5</v>
      </c>
      <c r="G7" s="9"/>
      <c r="H7" s="9" t="s">
        <v>25</v>
      </c>
      <c r="I7" s="2">
        <v>4</v>
      </c>
    </row>
    <row r="8" spans="1:9" ht="15.75">
      <c r="A8" s="3">
        <v>2013101302</v>
      </c>
      <c r="B8" s="3" t="s">
        <v>20</v>
      </c>
      <c r="C8" s="1">
        <v>24</v>
      </c>
      <c r="D8" s="1">
        <v>40</v>
      </c>
      <c r="E8" s="1">
        <v>4</v>
      </c>
      <c r="F8" s="1">
        <v>68</v>
      </c>
      <c r="G8" s="9"/>
      <c r="H8" s="9" t="s">
        <v>26</v>
      </c>
      <c r="I8" s="2">
        <v>5</v>
      </c>
    </row>
    <row r="9" spans="1:9" ht="15.75">
      <c r="A9" s="3">
        <v>2013103908</v>
      </c>
      <c r="B9" s="3" t="s">
        <v>17</v>
      </c>
      <c r="C9" s="1">
        <v>24</v>
      </c>
      <c r="D9" s="1">
        <v>40</v>
      </c>
      <c r="E9" s="1">
        <v>4</v>
      </c>
      <c r="F9" s="1">
        <v>68</v>
      </c>
      <c r="G9" s="9"/>
      <c r="H9" s="9" t="s">
        <v>24</v>
      </c>
      <c r="I9" s="2">
        <v>5</v>
      </c>
    </row>
    <row r="10" spans="1:9" ht="15.75">
      <c r="A10" s="3">
        <v>2013103902</v>
      </c>
      <c r="B10" s="3" t="s">
        <v>19</v>
      </c>
      <c r="C10" s="1"/>
      <c r="D10" s="1"/>
      <c r="E10" s="1"/>
      <c r="F10" s="1"/>
      <c r="G10" s="9"/>
      <c r="H10" s="9"/>
      <c r="I10" s="2"/>
    </row>
    <row r="11" spans="1:9" ht="15.75">
      <c r="A11" s="3">
        <v>2013103906</v>
      </c>
      <c r="B11" s="3" t="s">
        <v>22</v>
      </c>
      <c r="C11" s="1"/>
      <c r="D11" s="1"/>
      <c r="E11" s="1"/>
      <c r="F11" s="1"/>
      <c r="G11" s="9"/>
      <c r="H11" s="9"/>
      <c r="I11" s="2"/>
    </row>
    <row r="12" spans="1:9" ht="15.75">
      <c r="A12" s="3">
        <v>2013103907</v>
      </c>
      <c r="B12" s="3" t="s">
        <v>16</v>
      </c>
      <c r="C12" s="1"/>
      <c r="D12" s="1"/>
      <c r="E12" s="1"/>
      <c r="F12" s="1"/>
      <c r="G12" s="9"/>
      <c r="H12" s="9"/>
      <c r="I12" s="2"/>
    </row>
    <row r="13" spans="1:9" ht="15.75">
      <c r="A13" s="3">
        <v>2013104702</v>
      </c>
      <c r="B13" s="3" t="s">
        <v>18</v>
      </c>
      <c r="C13" s="1"/>
      <c r="D13" s="1"/>
      <c r="E13" s="1"/>
      <c r="F13" s="1"/>
      <c r="G13" s="9"/>
      <c r="H13" s="9"/>
      <c r="I13" s="2"/>
    </row>
    <row r="14" spans="1:9" ht="15.75">
      <c r="B14" s="6"/>
      <c r="C14" s="7"/>
      <c r="D14" s="7"/>
      <c r="E14" s="7"/>
      <c r="F14" s="7"/>
      <c r="G14" s="8"/>
      <c r="H14" s="8"/>
      <c r="I14" s="8"/>
    </row>
    <row r="15" spans="1:9" ht="24.75" customHeight="1" thickBot="1">
      <c r="B15" s="10" t="s">
        <v>8</v>
      </c>
      <c r="C15" s="68" t="s">
        <v>27</v>
      </c>
      <c r="D15" s="68"/>
      <c r="E15" s="68"/>
      <c r="F15" s="68"/>
      <c r="G15" s="68"/>
      <c r="H15" s="68"/>
      <c r="I15" s="68"/>
    </row>
    <row r="19" spans="6:6">
      <c r="F19" s="8"/>
    </row>
  </sheetData>
  <sortState ref="A4:I12">
    <sortCondition ref="I4:I12"/>
  </sortState>
  <mergeCells count="2">
    <mergeCell ref="B1:I2"/>
    <mergeCell ref="C15:I1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L7" sqref="L7"/>
    </sheetView>
  </sheetViews>
  <sheetFormatPr defaultRowHeight="13.5"/>
  <cols>
    <col min="1" max="1" width="13.125" customWidth="1"/>
    <col min="5" max="6" width="7.625" customWidth="1"/>
    <col min="7" max="7" width="7.25" customWidth="1"/>
    <col min="8" max="8" width="9.75" customWidth="1"/>
  </cols>
  <sheetData>
    <row r="1" spans="1:9" ht="13.5" customHeight="1">
      <c r="A1" s="67" t="s">
        <v>114</v>
      </c>
      <c r="B1" s="67"/>
      <c r="C1" s="67"/>
      <c r="D1" s="67"/>
      <c r="E1" s="67"/>
      <c r="F1" s="67"/>
      <c r="G1" s="67"/>
      <c r="H1" s="67"/>
      <c r="I1" s="67"/>
    </row>
    <row r="2" spans="1:9" ht="13.5" customHeight="1">
      <c r="A2" s="67"/>
      <c r="B2" s="67"/>
      <c r="C2" s="67"/>
      <c r="D2" s="67"/>
      <c r="E2" s="67"/>
      <c r="F2" s="67"/>
      <c r="G2" s="67"/>
      <c r="H2" s="67"/>
      <c r="I2" s="67"/>
    </row>
    <row r="3" spans="1:9" ht="36">
      <c r="A3" s="4" t="s">
        <v>115</v>
      </c>
      <c r="B3" s="4" t="s">
        <v>116</v>
      </c>
      <c r="C3" s="4" t="s">
        <v>117</v>
      </c>
      <c r="D3" s="4" t="s">
        <v>118</v>
      </c>
      <c r="E3" s="4" t="s">
        <v>119</v>
      </c>
      <c r="F3" s="4" t="s">
        <v>120</v>
      </c>
      <c r="G3" s="31" t="s">
        <v>121</v>
      </c>
      <c r="H3" s="5" t="s">
        <v>122</v>
      </c>
      <c r="I3" s="4" t="s">
        <v>123</v>
      </c>
    </row>
    <row r="4" spans="1:9" ht="16.5" thickBot="1">
      <c r="A4" s="32">
        <v>2013206301</v>
      </c>
      <c r="B4" s="33" t="s">
        <v>42</v>
      </c>
      <c r="C4" s="28">
        <v>28.8</v>
      </c>
      <c r="D4" s="28">
        <v>55.73</v>
      </c>
      <c r="E4" s="28">
        <v>4.2</v>
      </c>
      <c r="F4" s="1">
        <f t="shared" ref="F4:F19" si="0">C4+D4+E4</f>
        <v>88.73</v>
      </c>
      <c r="G4" s="34">
        <v>83</v>
      </c>
      <c r="H4" s="35" t="s">
        <v>124</v>
      </c>
      <c r="I4" s="36">
        <v>1</v>
      </c>
    </row>
    <row r="5" spans="1:9" ht="15.75">
      <c r="A5" s="12">
        <v>2013201303</v>
      </c>
      <c r="B5" s="13" t="s">
        <v>28</v>
      </c>
      <c r="C5" s="1">
        <v>30.25</v>
      </c>
      <c r="D5" s="1">
        <v>44.26</v>
      </c>
      <c r="E5" s="1">
        <v>4.8</v>
      </c>
      <c r="F5" s="1">
        <f t="shared" si="0"/>
        <v>79.309999999999988</v>
      </c>
      <c r="G5" s="37">
        <v>70</v>
      </c>
      <c r="H5" s="37" t="s">
        <v>125</v>
      </c>
      <c r="I5" s="36">
        <v>2</v>
      </c>
    </row>
    <row r="6" spans="1:9" ht="15.75">
      <c r="A6" s="14">
        <v>2013203904</v>
      </c>
      <c r="B6" s="15" t="s">
        <v>126</v>
      </c>
      <c r="C6" s="1">
        <v>26.2</v>
      </c>
      <c r="D6" s="1">
        <v>44.9</v>
      </c>
      <c r="E6" s="1">
        <v>4</v>
      </c>
      <c r="F6" s="1">
        <f t="shared" si="0"/>
        <v>75.099999999999994</v>
      </c>
      <c r="G6" s="37">
        <v>78</v>
      </c>
      <c r="H6" s="37" t="s">
        <v>124</v>
      </c>
      <c r="I6" s="36">
        <v>3</v>
      </c>
    </row>
    <row r="7" spans="1:9" ht="15.75">
      <c r="A7" s="29">
        <v>2013203905</v>
      </c>
      <c r="B7" s="29" t="s">
        <v>127</v>
      </c>
      <c r="C7" s="28">
        <v>27.15</v>
      </c>
      <c r="D7" s="28">
        <v>43.65</v>
      </c>
      <c r="E7" s="28">
        <v>4.2</v>
      </c>
      <c r="F7" s="1">
        <f t="shared" si="0"/>
        <v>75</v>
      </c>
      <c r="G7" s="35">
        <v>80</v>
      </c>
      <c r="H7" s="35" t="s">
        <v>128</v>
      </c>
      <c r="I7" s="36">
        <v>4</v>
      </c>
    </row>
    <row r="8" spans="1:9" ht="15.75">
      <c r="A8" s="16">
        <v>2013203921</v>
      </c>
      <c r="B8" s="17" t="s">
        <v>29</v>
      </c>
      <c r="C8" s="1">
        <v>31</v>
      </c>
      <c r="D8" s="1">
        <v>36.799999999999997</v>
      </c>
      <c r="E8" s="1">
        <v>4.8</v>
      </c>
      <c r="F8" s="1">
        <f t="shared" si="0"/>
        <v>72.599999999999994</v>
      </c>
      <c r="G8" s="37">
        <v>79</v>
      </c>
      <c r="H8" s="37" t="s">
        <v>129</v>
      </c>
      <c r="I8" s="36">
        <v>5</v>
      </c>
    </row>
    <row r="9" spans="1:9" ht="15.75">
      <c r="A9" s="16">
        <v>2013203915</v>
      </c>
      <c r="B9" s="17" t="s">
        <v>30</v>
      </c>
      <c r="C9" s="1">
        <v>32</v>
      </c>
      <c r="D9" s="1">
        <v>36.340000000000003</v>
      </c>
      <c r="E9" s="1">
        <v>4.2</v>
      </c>
      <c r="F9" s="1">
        <f t="shared" si="0"/>
        <v>72.540000000000006</v>
      </c>
      <c r="G9" s="37">
        <v>77</v>
      </c>
      <c r="H9" s="37" t="s">
        <v>128</v>
      </c>
      <c r="I9" s="36">
        <v>6</v>
      </c>
    </row>
    <row r="10" spans="1:9" ht="15.75">
      <c r="A10" s="16">
        <v>2013206601</v>
      </c>
      <c r="B10" s="17" t="s">
        <v>32</v>
      </c>
      <c r="C10" s="1">
        <v>30.7</v>
      </c>
      <c r="D10" s="1">
        <v>35.25</v>
      </c>
      <c r="E10" s="1">
        <v>4.4000000000000004</v>
      </c>
      <c r="F10" s="1">
        <f t="shared" si="0"/>
        <v>70.350000000000009</v>
      </c>
      <c r="G10" s="37">
        <v>70</v>
      </c>
      <c r="H10" s="37" t="s">
        <v>130</v>
      </c>
      <c r="I10" s="36">
        <v>7</v>
      </c>
    </row>
    <row r="11" spans="1:9" ht="15.75">
      <c r="A11" s="16">
        <v>2013203913</v>
      </c>
      <c r="B11" s="17" t="s">
        <v>33</v>
      </c>
      <c r="C11" s="1">
        <v>29.2</v>
      </c>
      <c r="D11" s="1">
        <v>36.700000000000003</v>
      </c>
      <c r="E11" s="1">
        <v>4.2</v>
      </c>
      <c r="F11" s="1">
        <f t="shared" si="0"/>
        <v>70.100000000000009</v>
      </c>
      <c r="G11" s="37">
        <v>81</v>
      </c>
      <c r="H11" s="37" t="s">
        <v>128</v>
      </c>
      <c r="I11" s="36">
        <v>8</v>
      </c>
    </row>
    <row r="12" spans="1:9" ht="15.75">
      <c r="A12" s="16">
        <v>2013201305</v>
      </c>
      <c r="B12" s="17" t="s">
        <v>34</v>
      </c>
      <c r="C12" s="1">
        <v>30.65</v>
      </c>
      <c r="D12" s="1">
        <v>34.880000000000003</v>
      </c>
      <c r="E12" s="1">
        <v>4</v>
      </c>
      <c r="F12" s="1">
        <f t="shared" si="0"/>
        <v>69.53</v>
      </c>
      <c r="G12" s="37">
        <v>77</v>
      </c>
      <c r="H12" s="37" t="s">
        <v>128</v>
      </c>
      <c r="I12" s="36">
        <v>9</v>
      </c>
    </row>
    <row r="13" spans="1:9" ht="15.75">
      <c r="A13" s="16">
        <v>2013201304</v>
      </c>
      <c r="B13" s="17" t="s">
        <v>40</v>
      </c>
      <c r="C13" s="1">
        <v>28.65</v>
      </c>
      <c r="D13" s="1">
        <v>35</v>
      </c>
      <c r="E13" s="1">
        <v>4.4000000000000004</v>
      </c>
      <c r="F13" s="1">
        <f t="shared" si="0"/>
        <v>68.05</v>
      </c>
      <c r="G13" s="37">
        <v>70</v>
      </c>
      <c r="H13" s="37" t="s">
        <v>130</v>
      </c>
      <c r="I13" s="36">
        <v>10</v>
      </c>
    </row>
    <row r="14" spans="1:9" ht="15.75">
      <c r="A14" s="16">
        <v>2013203912</v>
      </c>
      <c r="B14" s="17" t="s">
        <v>36</v>
      </c>
      <c r="C14" s="1">
        <v>26.9</v>
      </c>
      <c r="D14" s="1">
        <v>36.31</v>
      </c>
      <c r="E14" s="1">
        <v>4.2</v>
      </c>
      <c r="F14" s="1">
        <f t="shared" si="0"/>
        <v>67.41</v>
      </c>
      <c r="G14" s="37">
        <v>68</v>
      </c>
      <c r="H14" s="37" t="s">
        <v>129</v>
      </c>
      <c r="I14" s="36">
        <v>11</v>
      </c>
    </row>
    <row r="15" spans="1:9" ht="15.75">
      <c r="A15" s="18">
        <v>2013203923</v>
      </c>
      <c r="B15" s="17" t="s">
        <v>35</v>
      </c>
      <c r="C15" s="1">
        <v>26.85</v>
      </c>
      <c r="D15" s="1">
        <v>35.700000000000003</v>
      </c>
      <c r="E15" s="1">
        <v>4</v>
      </c>
      <c r="F15" s="1">
        <f t="shared" si="0"/>
        <v>66.550000000000011</v>
      </c>
      <c r="G15" s="37">
        <v>72</v>
      </c>
      <c r="H15" s="37" t="s">
        <v>129</v>
      </c>
      <c r="I15" s="36">
        <v>12</v>
      </c>
    </row>
    <row r="16" spans="1:9" ht="15.75">
      <c r="A16" s="16">
        <v>2013206303</v>
      </c>
      <c r="B16" s="17" t="s">
        <v>38</v>
      </c>
      <c r="C16" s="1">
        <v>25.2</v>
      </c>
      <c r="D16" s="1">
        <v>36.65</v>
      </c>
      <c r="E16" s="1">
        <v>4</v>
      </c>
      <c r="F16" s="1">
        <f t="shared" si="0"/>
        <v>65.849999999999994</v>
      </c>
      <c r="G16" s="37">
        <v>79</v>
      </c>
      <c r="H16" s="37" t="s">
        <v>130</v>
      </c>
      <c r="I16" s="36">
        <v>13</v>
      </c>
    </row>
    <row r="17" spans="1:9" ht="15.75">
      <c r="A17" s="16">
        <v>2013203917</v>
      </c>
      <c r="B17" s="17" t="s">
        <v>37</v>
      </c>
      <c r="C17" s="1">
        <v>26.6</v>
      </c>
      <c r="D17" s="1">
        <v>34.96</v>
      </c>
      <c r="E17" s="1">
        <v>4.2</v>
      </c>
      <c r="F17" s="1">
        <f t="shared" si="0"/>
        <v>65.760000000000005</v>
      </c>
      <c r="G17" s="37">
        <v>76</v>
      </c>
      <c r="H17" s="37" t="s">
        <v>130</v>
      </c>
      <c r="I17" s="36">
        <v>14</v>
      </c>
    </row>
    <row r="18" spans="1:9" ht="15.75">
      <c r="A18" s="16">
        <v>2013203935</v>
      </c>
      <c r="B18" s="17" t="s">
        <v>39</v>
      </c>
      <c r="C18" s="1">
        <v>25</v>
      </c>
      <c r="D18" s="1">
        <v>35.64</v>
      </c>
      <c r="E18" s="1">
        <v>4.4000000000000004</v>
      </c>
      <c r="F18" s="1">
        <f t="shared" si="0"/>
        <v>65.040000000000006</v>
      </c>
      <c r="G18" s="37">
        <v>74</v>
      </c>
      <c r="H18" s="37" t="s">
        <v>129</v>
      </c>
      <c r="I18" s="36">
        <v>15</v>
      </c>
    </row>
    <row r="19" spans="1:9" ht="16.5" thickBot="1">
      <c r="A19" s="19">
        <v>2013206603</v>
      </c>
      <c r="B19" s="20" t="s">
        <v>41</v>
      </c>
      <c r="C19" s="1">
        <v>24</v>
      </c>
      <c r="D19" s="1">
        <v>34.950000000000003</v>
      </c>
      <c r="E19" s="1">
        <v>4.2</v>
      </c>
      <c r="F19" s="1">
        <f t="shared" si="0"/>
        <v>63.150000000000006</v>
      </c>
      <c r="G19" s="37">
        <v>67</v>
      </c>
      <c r="H19" s="37" t="s">
        <v>128</v>
      </c>
      <c r="I19" s="36">
        <v>16</v>
      </c>
    </row>
    <row r="20" spans="1:9">
      <c r="A20" s="38"/>
      <c r="B20" s="38"/>
      <c r="C20" s="38"/>
      <c r="D20" s="38"/>
      <c r="E20" s="38"/>
      <c r="F20" s="38"/>
      <c r="G20" s="38"/>
      <c r="H20" s="38"/>
      <c r="I20" s="38"/>
    </row>
    <row r="21" spans="1:9" ht="15.75">
      <c r="A21" s="6"/>
      <c r="B21" s="6"/>
      <c r="C21" s="7"/>
      <c r="D21" s="7"/>
      <c r="E21" s="7"/>
      <c r="F21" s="7"/>
      <c r="G21" s="30"/>
      <c r="H21" s="30"/>
      <c r="I21" s="30"/>
    </row>
    <row r="22" spans="1:9" ht="19.5" thickBot="1">
      <c r="A22" s="69" t="s">
        <v>131</v>
      </c>
      <c r="B22" s="69"/>
      <c r="C22" s="70"/>
      <c r="D22" s="70"/>
      <c r="E22" s="70"/>
      <c r="F22" s="70"/>
      <c r="G22" s="70"/>
      <c r="H22" s="70"/>
      <c r="I22" s="70"/>
    </row>
    <row r="25" spans="1:9">
      <c r="F25" s="8"/>
    </row>
  </sheetData>
  <sortState ref="A4:I19">
    <sortCondition descending="1" ref="F4:F19"/>
  </sortState>
  <mergeCells count="3">
    <mergeCell ref="A1:I2"/>
    <mergeCell ref="A22:B22"/>
    <mergeCell ref="C22:I2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0" workbookViewId="0">
      <selection activeCell="E29" sqref="E29"/>
    </sheetView>
  </sheetViews>
  <sheetFormatPr defaultRowHeight="13.5"/>
  <cols>
    <col min="1" max="1" width="13" customWidth="1"/>
    <col min="2" max="2" width="10.125" customWidth="1"/>
  </cols>
  <sheetData>
    <row r="1" spans="1:9">
      <c r="A1" s="71" t="s">
        <v>9</v>
      </c>
      <c r="B1" s="71"/>
      <c r="C1" s="71"/>
      <c r="D1" s="71"/>
      <c r="E1" s="71"/>
      <c r="F1" s="71"/>
      <c r="G1" s="71"/>
      <c r="H1" s="71"/>
      <c r="I1" s="71"/>
    </row>
    <row r="2" spans="1:9">
      <c r="A2" s="71"/>
      <c r="B2" s="71"/>
      <c r="C2" s="71"/>
      <c r="D2" s="71"/>
      <c r="E2" s="71"/>
      <c r="F2" s="71"/>
      <c r="G2" s="71"/>
      <c r="H2" s="71"/>
      <c r="I2" s="71"/>
    </row>
    <row r="3" spans="1:9" ht="48.75" thickBot="1">
      <c r="A3" s="41" t="s">
        <v>133</v>
      </c>
      <c r="B3" s="41" t="s">
        <v>134</v>
      </c>
      <c r="C3" s="41" t="s">
        <v>135</v>
      </c>
      <c r="D3" s="41" t="s">
        <v>136</v>
      </c>
      <c r="E3" s="41" t="s">
        <v>137</v>
      </c>
      <c r="F3" s="41" t="s">
        <v>138</v>
      </c>
      <c r="G3" s="65" t="s">
        <v>139</v>
      </c>
      <c r="H3" s="42" t="s">
        <v>140</v>
      </c>
      <c r="I3" s="41" t="s">
        <v>141</v>
      </c>
    </row>
    <row r="4" spans="1:9" ht="15.75">
      <c r="A4" s="43">
        <v>2011239001</v>
      </c>
      <c r="B4" s="44" t="s">
        <v>43</v>
      </c>
      <c r="C4" s="45">
        <v>32</v>
      </c>
      <c r="D4" s="45">
        <v>51.83</v>
      </c>
      <c r="E4" s="45">
        <v>4.7</v>
      </c>
      <c r="F4" s="45">
        <f t="shared" ref="F4:F22" si="0">C4+D4+E4</f>
        <v>88.53</v>
      </c>
      <c r="G4" s="46">
        <v>79</v>
      </c>
      <c r="H4" s="46" t="s">
        <v>142</v>
      </c>
      <c r="I4" s="66">
        <v>1</v>
      </c>
    </row>
    <row r="5" spans="1:9" ht="15.75">
      <c r="A5" s="49">
        <v>2013203907</v>
      </c>
      <c r="B5" s="50" t="s">
        <v>54</v>
      </c>
      <c r="C5" s="51">
        <v>30.4</v>
      </c>
      <c r="D5" s="51">
        <v>52.85</v>
      </c>
      <c r="E5" s="51">
        <v>4</v>
      </c>
      <c r="F5" s="51">
        <f t="shared" si="0"/>
        <v>87.25</v>
      </c>
      <c r="G5" s="52">
        <v>83</v>
      </c>
      <c r="H5" s="52" t="s">
        <v>142</v>
      </c>
      <c r="I5" s="66">
        <v>2</v>
      </c>
    </row>
    <row r="6" spans="1:9" ht="15.75">
      <c r="A6" s="49">
        <v>2013206602</v>
      </c>
      <c r="B6" s="50" t="s">
        <v>49</v>
      </c>
      <c r="C6" s="51">
        <v>29</v>
      </c>
      <c r="D6" s="51">
        <v>41.46</v>
      </c>
      <c r="E6" s="51">
        <v>4</v>
      </c>
      <c r="F6" s="51">
        <f t="shared" si="0"/>
        <v>74.460000000000008</v>
      </c>
      <c r="G6" s="52">
        <v>81</v>
      </c>
      <c r="H6" s="52" t="s">
        <v>142</v>
      </c>
      <c r="I6" s="66">
        <v>3</v>
      </c>
    </row>
    <row r="7" spans="1:9" ht="15.75">
      <c r="A7" s="61">
        <v>2013203918</v>
      </c>
      <c r="B7" s="62" t="s">
        <v>45</v>
      </c>
      <c r="C7" s="63">
        <v>31.1</v>
      </c>
      <c r="D7" s="63">
        <v>38.83</v>
      </c>
      <c r="E7" s="63">
        <v>4.5</v>
      </c>
      <c r="F7" s="63">
        <f t="shared" si="0"/>
        <v>74.430000000000007</v>
      </c>
      <c r="G7" s="64">
        <v>84</v>
      </c>
      <c r="H7" s="64" t="s">
        <v>143</v>
      </c>
      <c r="I7" s="66">
        <v>4</v>
      </c>
    </row>
    <row r="8" spans="1:9" ht="15.75">
      <c r="A8" s="61">
        <v>2013203902</v>
      </c>
      <c r="B8" s="62" t="s">
        <v>44</v>
      </c>
      <c r="C8" s="63">
        <v>30.85</v>
      </c>
      <c r="D8" s="63">
        <v>39.049999999999997</v>
      </c>
      <c r="E8" s="63">
        <v>4.2</v>
      </c>
      <c r="F8" s="63">
        <f t="shared" si="0"/>
        <v>74.100000000000009</v>
      </c>
      <c r="G8" s="64">
        <v>79</v>
      </c>
      <c r="H8" s="64" t="s">
        <v>143</v>
      </c>
      <c r="I8" s="66">
        <v>5</v>
      </c>
    </row>
    <row r="9" spans="1:9" ht="15.75">
      <c r="A9" s="49">
        <v>2013203908</v>
      </c>
      <c r="B9" s="50" t="s">
        <v>48</v>
      </c>
      <c r="C9" s="51">
        <v>30.35</v>
      </c>
      <c r="D9" s="51">
        <v>37.659999999999997</v>
      </c>
      <c r="E9" s="51">
        <v>4.3</v>
      </c>
      <c r="F9" s="51">
        <f t="shared" si="0"/>
        <v>72.309999999999988</v>
      </c>
      <c r="G9" s="52">
        <v>85</v>
      </c>
      <c r="H9" s="52" t="s">
        <v>143</v>
      </c>
      <c r="I9" s="66">
        <v>6</v>
      </c>
    </row>
    <row r="10" spans="1:9" ht="15.75">
      <c r="A10" s="53" t="s">
        <v>46</v>
      </c>
      <c r="B10" s="54" t="s">
        <v>47</v>
      </c>
      <c r="C10" s="51">
        <v>26.2</v>
      </c>
      <c r="D10" s="51">
        <v>41.23</v>
      </c>
      <c r="E10" s="51">
        <v>4.2</v>
      </c>
      <c r="F10" s="51">
        <f t="shared" si="0"/>
        <v>71.63</v>
      </c>
      <c r="G10" s="52">
        <v>82</v>
      </c>
      <c r="H10" s="52" t="s">
        <v>143</v>
      </c>
      <c r="I10" s="66">
        <v>7</v>
      </c>
    </row>
    <row r="11" spans="1:9" ht="15.75">
      <c r="A11" s="49">
        <v>2013203928</v>
      </c>
      <c r="B11" s="50" t="s">
        <v>50</v>
      </c>
      <c r="C11" s="51">
        <v>28</v>
      </c>
      <c r="D11" s="51">
        <v>37.08</v>
      </c>
      <c r="E11" s="51">
        <v>4.2</v>
      </c>
      <c r="F11" s="51">
        <f t="shared" si="0"/>
        <v>69.28</v>
      </c>
      <c r="G11" s="52">
        <v>87</v>
      </c>
      <c r="H11" s="52" t="s">
        <v>143</v>
      </c>
      <c r="I11" s="66">
        <v>8</v>
      </c>
    </row>
    <row r="12" spans="1:9" ht="15.75">
      <c r="A12" s="49">
        <v>2013203929</v>
      </c>
      <c r="B12" s="50" t="s">
        <v>63</v>
      </c>
      <c r="C12" s="51">
        <v>26.6</v>
      </c>
      <c r="D12" s="51">
        <v>37.479999999999997</v>
      </c>
      <c r="E12" s="51">
        <v>4.2</v>
      </c>
      <c r="F12" s="51">
        <f t="shared" si="0"/>
        <v>68.28</v>
      </c>
      <c r="G12" s="52">
        <v>80</v>
      </c>
      <c r="H12" s="52" t="s">
        <v>143</v>
      </c>
      <c r="I12" s="66">
        <v>9</v>
      </c>
    </row>
    <row r="13" spans="1:9" ht="15.75">
      <c r="A13" s="49">
        <v>2013203901</v>
      </c>
      <c r="B13" s="50" t="s">
        <v>51</v>
      </c>
      <c r="C13" s="51">
        <v>24.4</v>
      </c>
      <c r="D13" s="51">
        <v>39.44</v>
      </c>
      <c r="E13" s="51">
        <v>4.2</v>
      </c>
      <c r="F13" s="51">
        <f t="shared" si="0"/>
        <v>68.039999999999992</v>
      </c>
      <c r="G13" s="52">
        <v>82</v>
      </c>
      <c r="H13" s="52" t="s">
        <v>143</v>
      </c>
      <c r="I13" s="66">
        <v>10</v>
      </c>
    </row>
    <row r="14" spans="1:9" ht="15.75">
      <c r="A14" s="40">
        <v>2013203919</v>
      </c>
      <c r="B14" s="47" t="s">
        <v>52</v>
      </c>
      <c r="C14" s="45">
        <v>26.9</v>
      </c>
      <c r="D14" s="45">
        <v>37.08</v>
      </c>
      <c r="E14" s="45">
        <v>4</v>
      </c>
      <c r="F14" s="45">
        <f t="shared" si="0"/>
        <v>67.97999999999999</v>
      </c>
      <c r="G14" s="46">
        <v>76</v>
      </c>
      <c r="H14" s="46" t="s">
        <v>143</v>
      </c>
      <c r="I14" s="66">
        <v>11</v>
      </c>
    </row>
    <row r="15" spans="1:9" ht="15.75">
      <c r="A15" s="55">
        <v>2013203925</v>
      </c>
      <c r="B15" s="56" t="s">
        <v>53</v>
      </c>
      <c r="C15" s="57">
        <v>27.9</v>
      </c>
      <c r="D15" s="57">
        <v>35.6</v>
      </c>
      <c r="E15" s="57">
        <v>4</v>
      </c>
      <c r="F15" s="57">
        <f t="shared" si="0"/>
        <v>67.5</v>
      </c>
      <c r="G15" s="58">
        <v>83</v>
      </c>
      <c r="H15" s="58" t="s">
        <v>143</v>
      </c>
      <c r="I15" s="66">
        <v>12</v>
      </c>
    </row>
    <row r="16" spans="1:9" ht="15.75">
      <c r="A16" s="59">
        <v>2013206302</v>
      </c>
      <c r="B16" s="60" t="s">
        <v>55</v>
      </c>
      <c r="C16" s="57">
        <v>24.2</v>
      </c>
      <c r="D16" s="57">
        <v>37.36</v>
      </c>
      <c r="E16" s="57">
        <v>4.2</v>
      </c>
      <c r="F16" s="57">
        <f t="shared" si="0"/>
        <v>65.760000000000005</v>
      </c>
      <c r="G16" s="58">
        <v>87</v>
      </c>
      <c r="H16" s="58" t="s">
        <v>143</v>
      </c>
      <c r="I16" s="66">
        <v>13</v>
      </c>
    </row>
    <row r="17" spans="1:9" ht="15.75">
      <c r="A17" s="59">
        <v>2013201306</v>
      </c>
      <c r="B17" s="60" t="s">
        <v>57</v>
      </c>
      <c r="C17" s="57">
        <v>24</v>
      </c>
      <c r="D17" s="57">
        <v>35.200000000000003</v>
      </c>
      <c r="E17" s="57">
        <v>4.95</v>
      </c>
      <c r="F17" s="57">
        <f t="shared" si="0"/>
        <v>64.150000000000006</v>
      </c>
      <c r="G17" s="58">
        <v>73</v>
      </c>
      <c r="H17" s="58" t="s">
        <v>143</v>
      </c>
      <c r="I17" s="66">
        <v>14</v>
      </c>
    </row>
    <row r="18" spans="1:9" ht="15.75">
      <c r="A18" s="40">
        <v>2013201301</v>
      </c>
      <c r="B18" s="47" t="s">
        <v>58</v>
      </c>
      <c r="C18" s="45">
        <v>24.2</v>
      </c>
      <c r="D18" s="45">
        <v>35.729999999999997</v>
      </c>
      <c r="E18" s="45">
        <v>4</v>
      </c>
      <c r="F18" s="45">
        <f t="shared" si="0"/>
        <v>63.929999999999993</v>
      </c>
      <c r="G18" s="46">
        <v>82</v>
      </c>
      <c r="H18" s="46" t="s">
        <v>143</v>
      </c>
      <c r="I18" s="66">
        <v>15</v>
      </c>
    </row>
    <row r="19" spans="1:9" ht="15.75">
      <c r="A19" s="40">
        <v>2013203924</v>
      </c>
      <c r="B19" s="47" t="s">
        <v>56</v>
      </c>
      <c r="C19" s="45">
        <v>24</v>
      </c>
      <c r="D19" s="45">
        <v>35.65</v>
      </c>
      <c r="E19" s="45">
        <v>4</v>
      </c>
      <c r="F19" s="45">
        <f t="shared" si="0"/>
        <v>63.65</v>
      </c>
      <c r="G19" s="46">
        <v>79</v>
      </c>
      <c r="H19" s="46" t="s">
        <v>143</v>
      </c>
      <c r="I19" s="66">
        <v>16</v>
      </c>
    </row>
    <row r="20" spans="1:9" ht="15.75">
      <c r="A20" s="40">
        <v>2013203920</v>
      </c>
      <c r="B20" s="47" t="s">
        <v>59</v>
      </c>
      <c r="C20" s="45">
        <v>24.2</v>
      </c>
      <c r="D20" s="45">
        <v>35.1</v>
      </c>
      <c r="E20" s="45">
        <v>4.2</v>
      </c>
      <c r="F20" s="45">
        <f t="shared" si="0"/>
        <v>63.5</v>
      </c>
      <c r="G20" s="46">
        <v>75</v>
      </c>
      <c r="H20" s="46" t="s">
        <v>143</v>
      </c>
      <c r="I20" s="66">
        <v>17</v>
      </c>
    </row>
    <row r="21" spans="1:9" ht="15.75">
      <c r="A21" s="40">
        <v>2013203916</v>
      </c>
      <c r="B21" s="47" t="s">
        <v>60</v>
      </c>
      <c r="C21" s="45">
        <v>24</v>
      </c>
      <c r="D21" s="45">
        <v>35.44</v>
      </c>
      <c r="E21" s="45">
        <v>4</v>
      </c>
      <c r="F21" s="45">
        <f t="shared" si="0"/>
        <v>63.44</v>
      </c>
      <c r="G21" s="46">
        <v>82</v>
      </c>
      <c r="H21" s="46" t="s">
        <v>143</v>
      </c>
      <c r="I21" s="66">
        <v>18</v>
      </c>
    </row>
    <row r="22" spans="1:9" ht="15.75">
      <c r="A22" s="48" t="s">
        <v>61</v>
      </c>
      <c r="B22" s="47" t="s">
        <v>62</v>
      </c>
      <c r="C22" s="45">
        <v>24</v>
      </c>
      <c r="D22" s="45">
        <v>35</v>
      </c>
      <c r="E22" s="45">
        <v>4</v>
      </c>
      <c r="F22" s="45">
        <f t="shared" si="0"/>
        <v>63</v>
      </c>
      <c r="G22" s="46">
        <v>77</v>
      </c>
      <c r="H22" s="46" t="s">
        <v>143</v>
      </c>
      <c r="I22" s="66">
        <v>19</v>
      </c>
    </row>
    <row r="24" spans="1:9" ht="19.5" thickBot="1">
      <c r="A24" s="69" t="s">
        <v>144</v>
      </c>
      <c r="B24" s="69"/>
      <c r="C24" s="68" t="s">
        <v>145</v>
      </c>
      <c r="D24" s="68"/>
      <c r="E24" s="68"/>
      <c r="F24" s="68"/>
      <c r="G24" s="68"/>
      <c r="H24" s="68"/>
      <c r="I24" s="68"/>
    </row>
  </sheetData>
  <sortState ref="A4:I23">
    <sortCondition descending="1" ref="F4:F23"/>
  </sortState>
  <mergeCells count="3">
    <mergeCell ref="A1:I2"/>
    <mergeCell ref="A24:B24"/>
    <mergeCell ref="C24:I24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J22" sqref="J22"/>
    </sheetView>
  </sheetViews>
  <sheetFormatPr defaultRowHeight="13.5"/>
  <cols>
    <col min="1" max="1" width="13" customWidth="1"/>
    <col min="8" max="8" width="10.875" customWidth="1"/>
    <col min="9" max="9" width="9" customWidth="1"/>
  </cols>
  <sheetData>
    <row r="1" spans="1:9">
      <c r="A1" s="67" t="s">
        <v>64</v>
      </c>
      <c r="B1" s="67"/>
      <c r="C1" s="67"/>
      <c r="D1" s="67"/>
      <c r="E1" s="67"/>
      <c r="F1" s="67"/>
      <c r="G1" s="67"/>
      <c r="H1" s="67"/>
      <c r="I1" s="67"/>
    </row>
    <row r="2" spans="1:9">
      <c r="A2" s="67"/>
      <c r="B2" s="67"/>
      <c r="C2" s="67"/>
      <c r="D2" s="67"/>
      <c r="E2" s="67"/>
      <c r="F2" s="67"/>
      <c r="G2" s="67"/>
      <c r="H2" s="67"/>
      <c r="I2" s="67"/>
    </row>
    <row r="3" spans="1:9" ht="36">
      <c r="A3" s="4" t="s">
        <v>6</v>
      </c>
      <c r="B3" s="4" t="s">
        <v>65</v>
      </c>
      <c r="C3" s="4" t="s">
        <v>66</v>
      </c>
      <c r="D3" s="4" t="s">
        <v>67</v>
      </c>
      <c r="E3" s="4" t="s">
        <v>68</v>
      </c>
      <c r="F3" s="4" t="s">
        <v>69</v>
      </c>
      <c r="G3" s="11" t="s">
        <v>70</v>
      </c>
      <c r="H3" s="5" t="s">
        <v>71</v>
      </c>
      <c r="I3" s="4" t="s">
        <v>72</v>
      </c>
    </row>
    <row r="4" spans="1:9" ht="16.5" thickBot="1">
      <c r="A4" s="21" t="s">
        <v>73</v>
      </c>
      <c r="B4" s="22" t="s">
        <v>74</v>
      </c>
      <c r="C4" s="1">
        <v>26.2</v>
      </c>
      <c r="D4" s="39">
        <v>44.22</v>
      </c>
      <c r="E4" s="1">
        <v>4</v>
      </c>
      <c r="F4" s="1">
        <f t="shared" ref="F4:F22" si="0">C4+D4+E4</f>
        <v>74.42</v>
      </c>
      <c r="G4" s="9">
        <v>71</v>
      </c>
      <c r="H4" s="9" t="s">
        <v>13</v>
      </c>
      <c r="I4" s="2">
        <v>1</v>
      </c>
    </row>
    <row r="5" spans="1:9" ht="15.75">
      <c r="A5" s="23" t="s">
        <v>75</v>
      </c>
      <c r="B5" s="24" t="s">
        <v>76</v>
      </c>
      <c r="C5" s="1">
        <v>32</v>
      </c>
      <c r="D5" s="1">
        <v>38.15</v>
      </c>
      <c r="E5" s="1">
        <v>4</v>
      </c>
      <c r="F5" s="1">
        <f t="shared" si="0"/>
        <v>74.150000000000006</v>
      </c>
      <c r="G5" s="9">
        <v>82</v>
      </c>
      <c r="H5" s="9" t="s">
        <v>77</v>
      </c>
      <c r="I5" s="2">
        <v>2</v>
      </c>
    </row>
    <row r="6" spans="1:9" ht="15.75">
      <c r="A6" s="21" t="s">
        <v>78</v>
      </c>
      <c r="B6" s="22" t="s">
        <v>79</v>
      </c>
      <c r="C6" s="1">
        <v>29.95</v>
      </c>
      <c r="D6" s="1">
        <v>37.619999999999997</v>
      </c>
      <c r="E6" s="1">
        <v>4</v>
      </c>
      <c r="F6" s="1">
        <f t="shared" si="0"/>
        <v>71.569999999999993</v>
      </c>
      <c r="G6" s="9">
        <v>74</v>
      </c>
      <c r="H6" s="9" t="s">
        <v>24</v>
      </c>
      <c r="I6" s="2">
        <v>3</v>
      </c>
    </row>
    <row r="7" spans="1:9" ht="15.75">
      <c r="A7" s="21" t="s">
        <v>80</v>
      </c>
      <c r="B7" s="22" t="s">
        <v>81</v>
      </c>
      <c r="C7" s="1">
        <v>29.95</v>
      </c>
      <c r="D7" s="1">
        <v>37.33</v>
      </c>
      <c r="E7" s="1">
        <v>4</v>
      </c>
      <c r="F7" s="1">
        <f t="shared" si="0"/>
        <v>71.28</v>
      </c>
      <c r="G7" s="9">
        <v>85</v>
      </c>
      <c r="H7" s="9" t="s">
        <v>31</v>
      </c>
      <c r="I7" s="2">
        <v>4</v>
      </c>
    </row>
    <row r="8" spans="1:9" ht="15.75">
      <c r="A8" s="21" t="s">
        <v>82</v>
      </c>
      <c r="B8" s="25" t="s">
        <v>83</v>
      </c>
      <c r="C8" s="1">
        <v>29.2</v>
      </c>
      <c r="D8" s="1">
        <v>36.700000000000003</v>
      </c>
      <c r="E8" s="1">
        <v>4.8</v>
      </c>
      <c r="F8" s="1">
        <f t="shared" si="0"/>
        <v>70.7</v>
      </c>
      <c r="G8" s="9">
        <v>79</v>
      </c>
      <c r="H8" s="9" t="s">
        <v>24</v>
      </c>
      <c r="I8" s="2">
        <v>5</v>
      </c>
    </row>
    <row r="9" spans="1:9" ht="15.75">
      <c r="A9" s="21" t="s">
        <v>84</v>
      </c>
      <c r="B9" s="22" t="s">
        <v>85</v>
      </c>
      <c r="C9" s="1">
        <v>30</v>
      </c>
      <c r="D9" s="1">
        <v>36.22</v>
      </c>
      <c r="E9" s="1">
        <v>4</v>
      </c>
      <c r="F9" s="1">
        <f t="shared" si="0"/>
        <v>70.22</v>
      </c>
      <c r="G9" s="9">
        <v>70</v>
      </c>
      <c r="H9" s="9" t="s">
        <v>31</v>
      </c>
      <c r="I9" s="2">
        <v>6</v>
      </c>
    </row>
    <row r="10" spans="1:9" ht="15.75">
      <c r="A10" s="21" t="s">
        <v>86</v>
      </c>
      <c r="B10" s="22" t="s">
        <v>87</v>
      </c>
      <c r="C10" s="1">
        <v>27.9</v>
      </c>
      <c r="D10" s="1">
        <v>37.46</v>
      </c>
      <c r="E10" s="1">
        <v>4.2</v>
      </c>
      <c r="F10" s="1">
        <f t="shared" si="0"/>
        <v>69.56</v>
      </c>
      <c r="G10" s="9">
        <v>80</v>
      </c>
      <c r="H10" s="9" t="s">
        <v>77</v>
      </c>
      <c r="I10" s="2">
        <v>7</v>
      </c>
    </row>
    <row r="11" spans="1:9" ht="15.75">
      <c r="A11" s="21" t="s">
        <v>90</v>
      </c>
      <c r="B11" s="22" t="s">
        <v>91</v>
      </c>
      <c r="C11" s="1">
        <v>27.6</v>
      </c>
      <c r="D11" s="1">
        <v>37.409999999999997</v>
      </c>
      <c r="E11" s="1">
        <v>4</v>
      </c>
      <c r="F11" s="1">
        <f t="shared" si="0"/>
        <v>69.009999999999991</v>
      </c>
      <c r="G11" s="9">
        <v>78</v>
      </c>
      <c r="H11" s="9" t="s">
        <v>92</v>
      </c>
      <c r="I11" s="2">
        <v>8</v>
      </c>
    </row>
    <row r="12" spans="1:9" ht="15.75">
      <c r="A12" s="21" t="s">
        <v>88</v>
      </c>
      <c r="B12" s="22" t="s">
        <v>89</v>
      </c>
      <c r="C12" s="1">
        <v>28</v>
      </c>
      <c r="D12" s="1">
        <v>36.44</v>
      </c>
      <c r="E12" s="1">
        <v>4</v>
      </c>
      <c r="F12" s="1">
        <f t="shared" si="0"/>
        <v>68.44</v>
      </c>
      <c r="G12" s="9">
        <v>76</v>
      </c>
      <c r="H12" s="9" t="s">
        <v>24</v>
      </c>
      <c r="I12" s="2">
        <v>9</v>
      </c>
    </row>
    <row r="13" spans="1:9" ht="15.75">
      <c r="A13" s="21" t="s">
        <v>93</v>
      </c>
      <c r="B13" s="22" t="s">
        <v>94</v>
      </c>
      <c r="C13" s="1">
        <v>28</v>
      </c>
      <c r="D13" s="1">
        <v>35.700000000000003</v>
      </c>
      <c r="E13" s="1">
        <v>4.7</v>
      </c>
      <c r="F13" s="1">
        <f t="shared" si="0"/>
        <v>68.400000000000006</v>
      </c>
      <c r="G13" s="9">
        <v>70</v>
      </c>
      <c r="H13" s="9" t="s">
        <v>31</v>
      </c>
      <c r="I13" s="2">
        <v>10</v>
      </c>
    </row>
    <row r="14" spans="1:9" ht="15.75">
      <c r="A14" s="21" t="s">
        <v>95</v>
      </c>
      <c r="B14" s="22" t="s">
        <v>96</v>
      </c>
      <c r="C14" s="1">
        <v>24.25</v>
      </c>
      <c r="D14" s="1">
        <v>38.200000000000003</v>
      </c>
      <c r="E14" s="1">
        <v>4</v>
      </c>
      <c r="F14" s="1">
        <f t="shared" si="0"/>
        <v>66.45</v>
      </c>
      <c r="G14" s="9">
        <v>76</v>
      </c>
      <c r="H14" s="9" t="s">
        <v>132</v>
      </c>
      <c r="I14" s="2">
        <v>11</v>
      </c>
    </row>
    <row r="15" spans="1:9" ht="15.75">
      <c r="A15" s="21" t="s">
        <v>97</v>
      </c>
      <c r="B15" s="22" t="s">
        <v>98</v>
      </c>
      <c r="C15" s="1">
        <v>25.25</v>
      </c>
      <c r="D15" s="1">
        <v>35.950000000000003</v>
      </c>
      <c r="E15" s="1">
        <v>4</v>
      </c>
      <c r="F15" s="1">
        <f t="shared" si="0"/>
        <v>65.2</v>
      </c>
      <c r="G15" s="9">
        <v>71</v>
      </c>
      <c r="H15" s="9" t="s">
        <v>24</v>
      </c>
      <c r="I15" s="2">
        <v>12</v>
      </c>
    </row>
    <row r="16" spans="1:9" ht="15.75">
      <c r="A16" s="21" t="s">
        <v>99</v>
      </c>
      <c r="B16" s="22" t="s">
        <v>100</v>
      </c>
      <c r="C16" s="1">
        <v>24</v>
      </c>
      <c r="D16" s="1">
        <v>37</v>
      </c>
      <c r="E16" s="1">
        <v>4</v>
      </c>
      <c r="F16" s="1">
        <f t="shared" si="0"/>
        <v>65</v>
      </c>
      <c r="G16" s="9">
        <v>78</v>
      </c>
      <c r="H16" s="9" t="s">
        <v>101</v>
      </c>
      <c r="I16" s="2">
        <v>13</v>
      </c>
    </row>
    <row r="17" spans="1:9" ht="15.75">
      <c r="A17" s="21" t="s">
        <v>102</v>
      </c>
      <c r="B17" s="22" t="s">
        <v>103</v>
      </c>
      <c r="C17" s="1">
        <v>25</v>
      </c>
      <c r="D17" s="1">
        <v>36</v>
      </c>
      <c r="E17" s="1">
        <v>4</v>
      </c>
      <c r="F17" s="1">
        <f t="shared" si="0"/>
        <v>65</v>
      </c>
      <c r="G17" s="9">
        <v>76</v>
      </c>
      <c r="H17" s="9" t="s">
        <v>24</v>
      </c>
      <c r="I17" s="2">
        <v>14</v>
      </c>
    </row>
    <row r="18" spans="1:9" ht="15.75">
      <c r="A18" s="21" t="s">
        <v>104</v>
      </c>
      <c r="B18" s="22" t="s">
        <v>105</v>
      </c>
      <c r="C18" s="1">
        <v>24</v>
      </c>
      <c r="D18" s="1">
        <v>36.200000000000003</v>
      </c>
      <c r="E18" s="1">
        <v>4</v>
      </c>
      <c r="F18" s="1">
        <f t="shared" si="0"/>
        <v>64.2</v>
      </c>
      <c r="G18" s="9">
        <v>80</v>
      </c>
      <c r="H18" s="9" t="s">
        <v>31</v>
      </c>
      <c r="I18" s="2">
        <v>15</v>
      </c>
    </row>
    <row r="19" spans="1:9" ht="15.75">
      <c r="A19" s="21" t="s">
        <v>106</v>
      </c>
      <c r="B19" s="22" t="s">
        <v>107</v>
      </c>
      <c r="C19" s="1">
        <v>24</v>
      </c>
      <c r="D19" s="1">
        <v>35.82</v>
      </c>
      <c r="E19" s="1">
        <v>4.2</v>
      </c>
      <c r="F19" s="1">
        <f t="shared" si="0"/>
        <v>64.02</v>
      </c>
      <c r="G19" s="9">
        <v>81</v>
      </c>
      <c r="H19" s="9" t="s">
        <v>31</v>
      </c>
      <c r="I19" s="2">
        <v>16</v>
      </c>
    </row>
    <row r="20" spans="1:9" ht="15.75">
      <c r="A20" s="21" t="s">
        <v>108</v>
      </c>
      <c r="B20" s="22" t="s">
        <v>109</v>
      </c>
      <c r="C20" s="1">
        <v>24</v>
      </c>
      <c r="D20" s="1">
        <v>35.799999999999997</v>
      </c>
      <c r="E20" s="1">
        <v>4</v>
      </c>
      <c r="F20" s="1">
        <f t="shared" si="0"/>
        <v>63.8</v>
      </c>
      <c r="G20" s="9">
        <v>83</v>
      </c>
      <c r="H20" s="9" t="s">
        <v>31</v>
      </c>
      <c r="I20" s="2">
        <v>17</v>
      </c>
    </row>
    <row r="21" spans="1:9" ht="15.75">
      <c r="A21" s="21" t="s">
        <v>110</v>
      </c>
      <c r="B21" s="22" t="s">
        <v>111</v>
      </c>
      <c r="C21" s="1">
        <v>24</v>
      </c>
      <c r="D21" s="1">
        <v>32</v>
      </c>
      <c r="E21" s="1">
        <v>4</v>
      </c>
      <c r="F21" s="1">
        <f t="shared" si="0"/>
        <v>60</v>
      </c>
      <c r="G21" s="9"/>
      <c r="H21" s="9"/>
      <c r="I21" s="2">
        <v>18</v>
      </c>
    </row>
    <row r="22" spans="1:9" ht="16.5" thickBot="1">
      <c r="A22" s="26" t="s">
        <v>112</v>
      </c>
      <c r="B22" s="27" t="s">
        <v>113</v>
      </c>
      <c r="C22" s="1">
        <v>24</v>
      </c>
      <c r="D22" s="1">
        <v>32</v>
      </c>
      <c r="E22" s="1">
        <v>4</v>
      </c>
      <c r="F22" s="1">
        <v>60</v>
      </c>
      <c r="G22" s="9"/>
      <c r="H22" s="9"/>
      <c r="I22" s="2">
        <v>19</v>
      </c>
    </row>
  </sheetData>
  <sortState ref="F4:F20">
    <sortCondition descending="1" ref="F4"/>
  </sortState>
  <mergeCells count="1">
    <mergeCell ref="A1:I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2013级博士</vt:lpstr>
      <vt:lpstr>2013级硕士1班</vt:lpstr>
      <vt:lpstr>2013级硕士2班</vt:lpstr>
      <vt:lpstr>2013级硕士3班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2015-10-15T15:55:09Z</dcterms:modified>
</cp:coreProperties>
</file>