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70" windowHeight="8985" activeTab="1"/>
  </bookViews>
  <sheets>
    <sheet name="2014级学硕" sheetId="1" r:id="rId1"/>
    <sheet name="2014级专硕" sheetId="2" r:id="rId2"/>
  </sheets>
  <calcPr calcId="144525"/>
</workbook>
</file>

<file path=xl/calcChain.xml><?xml version="1.0" encoding="utf-8"?>
<calcChain xmlns="http://schemas.openxmlformats.org/spreadsheetml/2006/main">
  <c r="F38" i="1" l="1"/>
  <c r="F42" i="2" l="1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7" i="1"/>
  <c r="F36" i="1"/>
  <c r="F35" i="1"/>
  <c r="F34" i="1"/>
  <c r="F33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5" i="1"/>
  <c r="F17" i="1"/>
  <c r="F16" i="1"/>
  <c r="F14" i="1"/>
  <c r="F13" i="1"/>
  <c r="F12" i="1"/>
  <c r="F11" i="1"/>
  <c r="F8" i="1"/>
  <c r="F10" i="1"/>
  <c r="F9" i="1"/>
  <c r="F7" i="1"/>
  <c r="F6" i="1"/>
  <c r="F5" i="1"/>
  <c r="F4" i="1"/>
</calcChain>
</file>

<file path=xl/sharedStrings.xml><?xml version="1.0" encoding="utf-8"?>
<sst xmlns="http://schemas.openxmlformats.org/spreadsheetml/2006/main" count="149" uniqueCount="140">
  <si>
    <t>综合测评登记表</t>
  </si>
  <si>
    <t>学号</t>
  </si>
  <si>
    <t>姓名</t>
  </si>
  <si>
    <t>德育分</t>
  </si>
  <si>
    <t>智育分</t>
  </si>
  <si>
    <t>体育分</t>
  </si>
  <si>
    <t>总分</t>
  </si>
  <si>
    <t>成绩最低分</t>
  </si>
  <si>
    <t>是否发表一级以上期刊文章）</t>
  </si>
  <si>
    <t>名次</t>
  </si>
  <si>
    <t>陈子键</t>
  </si>
  <si>
    <t>2014203919</t>
  </si>
  <si>
    <t>汪雪雁</t>
  </si>
  <si>
    <t>黎巍</t>
  </si>
  <si>
    <t>王佳</t>
  </si>
  <si>
    <t>詹屋强</t>
  </si>
  <si>
    <t>黄中秋</t>
  </si>
  <si>
    <t>龙婷</t>
  </si>
  <si>
    <t>史易明</t>
  </si>
  <si>
    <t>2014203922</t>
  </si>
  <si>
    <t>文静</t>
  </si>
  <si>
    <t>崔晓雷</t>
  </si>
  <si>
    <t>2014201308</t>
  </si>
  <si>
    <t>殷林</t>
  </si>
  <si>
    <t>2014206602</t>
  </si>
  <si>
    <t>陆雅琴</t>
  </si>
  <si>
    <t>李梦茹</t>
  </si>
  <si>
    <t>彭宏威</t>
  </si>
  <si>
    <t>2014201307</t>
  </si>
  <si>
    <t>杨丽珍</t>
  </si>
  <si>
    <t>刘瑞菁</t>
  </si>
  <si>
    <t>李永芳</t>
  </si>
  <si>
    <t>2014201304</t>
  </si>
  <si>
    <t>刘运花</t>
  </si>
  <si>
    <t>毛小晓</t>
  </si>
  <si>
    <t>梁秀媚</t>
  </si>
  <si>
    <t>华彦涛</t>
  </si>
  <si>
    <t>容欧</t>
  </si>
  <si>
    <t>2014204704</t>
  </si>
  <si>
    <t>李汉荣</t>
  </si>
  <si>
    <t>2014201303</t>
  </si>
  <si>
    <t>刘春花</t>
  </si>
  <si>
    <t>2014203913</t>
  </si>
  <si>
    <t>刘英</t>
  </si>
  <si>
    <t>陆宁</t>
  </si>
  <si>
    <t>张慧敏</t>
  </si>
  <si>
    <t>2014203909</t>
  </si>
  <si>
    <t>李媛</t>
  </si>
  <si>
    <t>2014203921</t>
  </si>
  <si>
    <t>王建芳</t>
  </si>
  <si>
    <t>2014203911</t>
  </si>
  <si>
    <t>林俊宏</t>
  </si>
  <si>
    <t>郑巨</t>
  </si>
  <si>
    <t>张雅琼</t>
  </si>
  <si>
    <t>吴俏槿</t>
  </si>
  <si>
    <t>2014203901</t>
  </si>
  <si>
    <t>蔡翠玲</t>
  </si>
  <si>
    <t>2014203902</t>
  </si>
  <si>
    <t>陈晓</t>
  </si>
  <si>
    <t>2014203908</t>
  </si>
  <si>
    <t>李伟</t>
  </si>
  <si>
    <t>张苗</t>
  </si>
  <si>
    <t>2014203914</t>
  </si>
  <si>
    <t>刘羽霏</t>
  </si>
  <si>
    <t>2014201306</t>
  </si>
  <si>
    <t>王帅</t>
  </si>
  <si>
    <t>2014204701</t>
  </si>
  <si>
    <t>陈柏雄</t>
  </si>
  <si>
    <t>2014203925</t>
  </si>
  <si>
    <t>余雪婷</t>
  </si>
  <si>
    <t>2014203917</t>
  </si>
  <si>
    <t>孙金玲</t>
  </si>
  <si>
    <t>2014203924</t>
  </si>
  <si>
    <t>向超远</t>
  </si>
  <si>
    <t>2014201302</t>
  </si>
  <si>
    <t>李晓飞</t>
  </si>
  <si>
    <t>2014203903</t>
  </si>
  <si>
    <t>陈媛媛</t>
  </si>
  <si>
    <t>2014203918</t>
  </si>
  <si>
    <t>孙魁魁</t>
  </si>
  <si>
    <t>2014204702</t>
  </si>
  <si>
    <t>邓伟全</t>
  </si>
  <si>
    <t>2014204703</t>
  </si>
  <si>
    <t>黄佳俊</t>
  </si>
  <si>
    <t>2014201310</t>
  </si>
  <si>
    <t>张雪</t>
  </si>
  <si>
    <r>
      <rPr>
        <b/>
        <sz val="12"/>
        <color indexed="8"/>
        <rFont val="宋体"/>
        <charset val="134"/>
      </rPr>
      <t>14级3班</t>
    </r>
    <r>
      <rPr>
        <b/>
        <sz val="16"/>
        <color indexed="8"/>
        <rFont val="宋体"/>
        <charset val="134"/>
      </rPr>
      <t>综合测评登记表</t>
    </r>
  </si>
  <si>
    <t>梁祖培</t>
  </si>
  <si>
    <t>刘希涛</t>
  </si>
  <si>
    <t>蔡尤林</t>
  </si>
  <si>
    <t>梁钻好</t>
  </si>
  <si>
    <t>2014308608</t>
  </si>
  <si>
    <t>张瑞莲</t>
  </si>
  <si>
    <t>邓梦琴</t>
  </si>
  <si>
    <t>王丽</t>
  </si>
  <si>
    <t>雷欢</t>
  </si>
  <si>
    <t>宋倩</t>
  </si>
  <si>
    <t>朱辉</t>
  </si>
  <si>
    <t>庞宇辰</t>
  </si>
  <si>
    <t>郑维莎</t>
  </si>
  <si>
    <t>李莎</t>
  </si>
  <si>
    <t>刘聪</t>
  </si>
  <si>
    <t>李亚欢</t>
  </si>
  <si>
    <t>赵永洋</t>
  </si>
  <si>
    <t>祁姣姣</t>
  </si>
  <si>
    <t>赵巧丽</t>
  </si>
  <si>
    <t>2014308605</t>
  </si>
  <si>
    <t>王梅</t>
  </si>
  <si>
    <t>闫丹丹</t>
  </si>
  <si>
    <t>袁菁艺</t>
  </si>
  <si>
    <t>2014308606</t>
  </si>
  <si>
    <t>翁柔丹</t>
  </si>
  <si>
    <t>2014308507</t>
  </si>
  <si>
    <t>魏宇清</t>
  </si>
  <si>
    <t>2014308508</t>
  </si>
  <si>
    <t>杨晓娟</t>
  </si>
  <si>
    <t>2014308506</t>
  </si>
  <si>
    <t>卢临萍</t>
  </si>
  <si>
    <t>杨柳</t>
  </si>
  <si>
    <t>李维</t>
  </si>
  <si>
    <t>范春华</t>
  </si>
  <si>
    <t>钟群</t>
  </si>
  <si>
    <t>2014308510</t>
  </si>
  <si>
    <t>郑锦荣</t>
  </si>
  <si>
    <t>李园</t>
  </si>
  <si>
    <t>2014308604</t>
  </si>
  <si>
    <t>欧阳瑞</t>
  </si>
  <si>
    <t>2014308603</t>
  </si>
  <si>
    <t>明月</t>
  </si>
  <si>
    <t>2014308505</t>
  </si>
  <si>
    <t>林协</t>
  </si>
  <si>
    <t>郑杰耿</t>
  </si>
  <si>
    <t>2014308501</t>
  </si>
  <si>
    <t>陈月玲</t>
  </si>
  <si>
    <t>2014308607</t>
  </si>
  <si>
    <t>张典典</t>
  </si>
  <si>
    <t>2014308609</t>
  </si>
  <si>
    <t>钟颖儿</t>
  </si>
  <si>
    <t>2014308502</t>
  </si>
  <si>
    <t>简锦辉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</si>
</sst>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Times New Roman"/>
      <family val="1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sz val="11"/>
      <name val="宋体"/>
      <charset val="134"/>
    </font>
    <font>
      <b/>
      <sz val="11"/>
      <color indexed="10"/>
      <name val="宋体"/>
      <charset val="134"/>
    </font>
    <font>
      <sz val="12"/>
      <name val="Times New Roman"/>
      <family val="1"/>
    </font>
    <font>
      <sz val="11"/>
      <color indexed="8"/>
      <name val="Calibri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 applyNumberFormat="0" applyBorder="0" applyAlignment="0">
      <alignment vertical="center"/>
    </xf>
    <xf numFmtId="0" fontId="11" fillId="0" borderId="0" applyNumberFormat="0" applyBorder="0" applyAlignment="0">
      <alignment vertical="center"/>
    </xf>
  </cellStyleXfs>
  <cellXfs count="46">
    <xf numFmtId="0" fontId="0" fillId="0" borderId="0" xfId="0" applyAlignment="1"/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3" xfId="1" applyNumberFormat="1" applyFont="1" applyFill="1" applyBorder="1" applyAlignment="1" applyProtection="1">
      <alignment horizontal="center" vertical="center"/>
    </xf>
    <xf numFmtId="0" fontId="0" fillId="0" borderId="4" xfId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0" fillId="0" borderId="1" xfId="1" applyNumberFormat="1" applyFont="1" applyFill="1" applyBorder="1" applyAlignment="1" applyProtection="1">
      <alignment horizontal="center" vertical="center"/>
    </xf>
    <xf numFmtId="0" fontId="0" fillId="0" borderId="5" xfId="1" applyFont="1" applyFill="1" applyBorder="1" applyAlignment="1" applyProtection="1">
      <alignment horizontal="center" vertical="center"/>
    </xf>
    <xf numFmtId="0" fontId="0" fillId="0" borderId="1" xfId="1" applyFont="1" applyFill="1" applyBorder="1" applyAlignment="1" applyProtection="1">
      <alignment horizontal="center" vertical="center"/>
    </xf>
    <xf numFmtId="0" fontId="5" fillId="0" borderId="1" xfId="0" applyFont="1" applyBorder="1" applyAlignment="1"/>
    <xf numFmtId="0" fontId="5" fillId="0" borderId="0" xfId="0" applyFont="1" applyBorder="1" applyAlignment="1"/>
    <xf numFmtId="0" fontId="6" fillId="0" borderId="1" xfId="1" applyNumberFormat="1" applyFont="1" applyFill="1" applyBorder="1" applyAlignment="1" applyProtection="1">
      <alignment horizontal="center" vertical="center"/>
    </xf>
    <xf numFmtId="0" fontId="6" fillId="0" borderId="5" xfId="1" applyFont="1" applyFill="1" applyBorder="1" applyAlignment="1" applyProtection="1">
      <alignment horizontal="center" vertical="center"/>
    </xf>
    <xf numFmtId="0" fontId="0" fillId="0" borderId="1" xfId="0" applyBorder="1" applyAlignment="1"/>
    <xf numFmtId="0" fontId="0" fillId="0" borderId="3" xfId="1" applyFont="1" applyFill="1" applyBorder="1" applyAlignment="1" applyProtection="1">
      <alignment horizontal="center" vertical="center"/>
    </xf>
    <xf numFmtId="0" fontId="0" fillId="0" borderId="6" xfId="1" applyFont="1" applyFill="1" applyBorder="1" applyAlignment="1" applyProtection="1">
      <alignment horizontal="center" vertical="center"/>
    </xf>
    <xf numFmtId="0" fontId="0" fillId="0" borderId="7" xfId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/>
    <xf numFmtId="0" fontId="8" fillId="0" borderId="1" xfId="2" applyNumberFormat="1" applyFont="1" applyFill="1" applyBorder="1" applyAlignment="1" applyProtection="1">
      <alignment horizontal="center" vertical="center"/>
    </xf>
    <xf numFmtId="0" fontId="8" fillId="0" borderId="5" xfId="2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/>
    <xf numFmtId="0" fontId="0" fillId="0" borderId="1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1" xfId="2" applyNumberFormat="1" applyFont="1" applyFill="1" applyBorder="1" applyAlignment="1" applyProtection="1">
      <alignment horizontal="center" vertical="center"/>
    </xf>
    <xf numFmtId="0" fontId="0" fillId="0" borderId="5" xfId="2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8" fillId="0" borderId="8" xfId="1" applyNumberFormat="1" applyFont="1" applyFill="1" applyBorder="1" applyAlignment="1" applyProtection="1">
      <alignment horizontal="center" vertical="center"/>
    </xf>
    <xf numFmtId="0" fontId="8" fillId="0" borderId="9" xfId="1" applyFont="1" applyFill="1" applyBorder="1" applyAlignment="1" applyProtection="1">
      <alignment horizontal="center" vertical="center"/>
    </xf>
    <xf numFmtId="0" fontId="10" fillId="0" borderId="1" xfId="0" applyFont="1" applyBorder="1" applyAlignment="1"/>
    <xf numFmtId="0" fontId="0" fillId="0" borderId="10" xfId="2" applyNumberFormat="1" applyFont="1" applyFill="1" applyBorder="1" applyAlignment="1" applyProtection="1">
      <alignment horizontal="center" vertical="center"/>
    </xf>
    <xf numFmtId="0" fontId="0" fillId="0" borderId="11" xfId="1" applyNumberFormat="1" applyFont="1" applyFill="1" applyBorder="1" applyAlignment="1" applyProtection="1">
      <alignment horizontal="center" vertical="center"/>
    </xf>
    <xf numFmtId="0" fontId="0" fillId="0" borderId="12" xfId="1" applyFont="1" applyFill="1" applyBorder="1" applyAlignment="1" applyProtection="1">
      <alignment horizontal="center" vertical="center"/>
    </xf>
    <xf numFmtId="0" fontId="0" fillId="0" borderId="6" xfId="2" applyNumberFormat="1" applyFont="1" applyFill="1" applyBorder="1" applyAlignment="1" applyProtection="1">
      <alignment horizontal="center" vertical="center"/>
    </xf>
    <xf numFmtId="0" fontId="0" fillId="0" borderId="10" xfId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3" xfId="2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常规" xfId="0" builtinId="0"/>
    <cellStyle name="常规 2" xfId="2"/>
    <cellStyle name="常规_Sheet1_1_12级食品2班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43" workbookViewId="0">
      <selection activeCell="K20" sqref="K20"/>
    </sheetView>
  </sheetViews>
  <sheetFormatPr defaultColWidth="9" defaultRowHeight="13.5"/>
  <cols>
    <col min="1" max="1" width="11.25" customWidth="1"/>
  </cols>
  <sheetData>
    <row r="1" spans="1:9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>
      <c r="A2" s="45"/>
      <c r="B2" s="45"/>
      <c r="C2" s="45"/>
      <c r="D2" s="45"/>
      <c r="E2" s="45"/>
      <c r="F2" s="45"/>
      <c r="G2" s="45"/>
      <c r="H2" s="45"/>
      <c r="I2" s="45"/>
    </row>
    <row r="3" spans="1:9" ht="4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3" t="s">
        <v>8</v>
      </c>
      <c r="I3" s="1" t="s">
        <v>9</v>
      </c>
    </row>
    <row r="4" spans="1:9" ht="15.75">
      <c r="A4" s="4">
        <v>2014203904</v>
      </c>
      <c r="B4" s="5" t="s">
        <v>10</v>
      </c>
      <c r="C4" s="20">
        <v>30.2</v>
      </c>
      <c r="D4" s="20">
        <v>52.94</v>
      </c>
      <c r="E4" s="20">
        <v>4.5999999999999996</v>
      </c>
      <c r="F4" s="20">
        <f t="shared" ref="F4" si="0">C4+D4+E4</f>
        <v>87.74</v>
      </c>
      <c r="G4" s="20">
        <v>81</v>
      </c>
      <c r="H4" s="20"/>
      <c r="I4" s="20">
        <v>1</v>
      </c>
    </row>
    <row r="5" spans="1:9" ht="15.75">
      <c r="A5" s="21" t="s">
        <v>11</v>
      </c>
      <c r="B5" s="22" t="s">
        <v>12</v>
      </c>
      <c r="C5" s="20">
        <v>28.1</v>
      </c>
      <c r="D5" s="20">
        <v>49.98</v>
      </c>
      <c r="E5" s="20">
        <v>4.2</v>
      </c>
      <c r="F5" s="20">
        <f t="shared" ref="F5:F31" si="1">C5+D5+E5</f>
        <v>82.28</v>
      </c>
      <c r="G5" s="20">
        <v>79</v>
      </c>
      <c r="H5" s="23"/>
      <c r="I5" s="20">
        <v>2</v>
      </c>
    </row>
    <row r="6" spans="1:9" ht="15.75">
      <c r="A6" s="8">
        <v>2014203907</v>
      </c>
      <c r="B6" s="9" t="s">
        <v>13</v>
      </c>
      <c r="C6" s="20">
        <v>31.05</v>
      </c>
      <c r="D6" s="20">
        <v>46.2</v>
      </c>
      <c r="E6" s="20">
        <v>4.7</v>
      </c>
      <c r="F6" s="20">
        <f t="shared" si="1"/>
        <v>81.95</v>
      </c>
      <c r="G6" s="20">
        <v>83</v>
      </c>
      <c r="H6" s="20"/>
      <c r="I6" s="20">
        <v>3</v>
      </c>
    </row>
    <row r="7" spans="1:9" ht="15.75">
      <c r="A7" s="8">
        <v>2014203920</v>
      </c>
      <c r="B7" s="9" t="s">
        <v>14</v>
      </c>
      <c r="C7" s="20">
        <v>28.4</v>
      </c>
      <c r="D7" s="20">
        <v>47.82</v>
      </c>
      <c r="E7" s="20">
        <v>5.3</v>
      </c>
      <c r="F7" s="20">
        <f t="shared" si="1"/>
        <v>81.52</v>
      </c>
      <c r="G7" s="20">
        <v>82</v>
      </c>
      <c r="H7" s="20"/>
      <c r="I7" s="20">
        <v>4</v>
      </c>
    </row>
    <row r="8" spans="1:9" ht="15.75">
      <c r="A8" s="8">
        <v>2014203915</v>
      </c>
      <c r="B8" s="9" t="s">
        <v>17</v>
      </c>
      <c r="C8" s="20">
        <v>29.65</v>
      </c>
      <c r="D8" s="20">
        <v>47.42</v>
      </c>
      <c r="E8" s="20">
        <v>4.4000000000000004</v>
      </c>
      <c r="F8" s="20">
        <f>C8+D8+E8</f>
        <v>81.47</v>
      </c>
      <c r="G8" s="20">
        <v>81</v>
      </c>
      <c r="H8" s="20"/>
      <c r="I8" s="20">
        <v>5</v>
      </c>
    </row>
    <row r="9" spans="1:9" ht="15.75">
      <c r="A9" s="8">
        <v>2014201309</v>
      </c>
      <c r="B9" s="9" t="s">
        <v>15</v>
      </c>
      <c r="C9" s="20">
        <v>29.1</v>
      </c>
      <c r="D9" s="20">
        <v>48.05</v>
      </c>
      <c r="E9" s="20">
        <v>4.2</v>
      </c>
      <c r="F9" s="20">
        <f t="shared" si="1"/>
        <v>81.350000000000009</v>
      </c>
      <c r="G9" s="20">
        <v>84</v>
      </c>
      <c r="H9" s="20"/>
      <c r="I9" s="20">
        <v>6</v>
      </c>
    </row>
    <row r="10" spans="1:9" ht="15.75">
      <c r="A10" s="8">
        <v>2014203906</v>
      </c>
      <c r="B10" s="9" t="s">
        <v>16</v>
      </c>
      <c r="C10" s="20">
        <v>31.4</v>
      </c>
      <c r="D10" s="20">
        <v>45.01</v>
      </c>
      <c r="E10" s="20">
        <v>4.9000000000000004</v>
      </c>
      <c r="F10" s="20">
        <f t="shared" si="1"/>
        <v>81.31</v>
      </c>
      <c r="G10" s="20">
        <v>75</v>
      </c>
      <c r="H10" s="20"/>
      <c r="I10" s="20">
        <v>7</v>
      </c>
    </row>
    <row r="11" spans="1:9" ht="15.75">
      <c r="A11" s="8">
        <v>2014201305</v>
      </c>
      <c r="B11" s="9" t="s">
        <v>18</v>
      </c>
      <c r="C11" s="20">
        <v>29.85</v>
      </c>
      <c r="D11" s="20">
        <v>46.97</v>
      </c>
      <c r="E11" s="20">
        <v>4.4000000000000004</v>
      </c>
      <c r="F11" s="20">
        <f t="shared" si="1"/>
        <v>81.22</v>
      </c>
      <c r="G11" s="20">
        <v>84</v>
      </c>
      <c r="H11" s="20"/>
      <c r="I11" s="20">
        <v>8</v>
      </c>
    </row>
    <row r="12" spans="1:9" ht="15.75">
      <c r="A12" s="24" t="s">
        <v>19</v>
      </c>
      <c r="B12" s="25" t="s">
        <v>20</v>
      </c>
      <c r="C12" s="20">
        <v>30.05</v>
      </c>
      <c r="D12" s="20">
        <v>46.77</v>
      </c>
      <c r="E12" s="20">
        <v>4.4000000000000004</v>
      </c>
      <c r="F12" s="20">
        <f t="shared" si="1"/>
        <v>81.220000000000013</v>
      </c>
      <c r="G12" s="20">
        <v>82</v>
      </c>
      <c r="H12" s="20"/>
      <c r="I12" s="20">
        <v>9</v>
      </c>
    </row>
    <row r="13" spans="1:9" ht="15.75">
      <c r="A13" s="8">
        <v>2014201301</v>
      </c>
      <c r="B13" s="9" t="s">
        <v>21</v>
      </c>
      <c r="C13" s="20">
        <v>29.8</v>
      </c>
      <c r="D13" s="20">
        <v>46.8</v>
      </c>
      <c r="E13" s="20">
        <v>4.2</v>
      </c>
      <c r="F13" s="20">
        <f t="shared" si="1"/>
        <v>80.8</v>
      </c>
      <c r="G13" s="20">
        <v>80</v>
      </c>
      <c r="H13" s="20"/>
      <c r="I13" s="20">
        <v>10</v>
      </c>
    </row>
    <row r="14" spans="1:9" ht="15.75">
      <c r="A14" s="26" t="s">
        <v>22</v>
      </c>
      <c r="B14" s="27" t="s">
        <v>23</v>
      </c>
      <c r="C14" s="20">
        <v>28.9</v>
      </c>
      <c r="D14" s="20">
        <v>47.2</v>
      </c>
      <c r="E14" s="20">
        <v>4.5999999999999996</v>
      </c>
      <c r="F14" s="20">
        <f t="shared" si="1"/>
        <v>80.699999999999989</v>
      </c>
      <c r="G14" s="20">
        <v>82</v>
      </c>
      <c r="H14" s="7"/>
      <c r="I14" s="20">
        <v>11</v>
      </c>
    </row>
    <row r="15" spans="1:9" ht="15.75">
      <c r="A15" s="28">
        <v>2014203916</v>
      </c>
      <c r="B15" s="29" t="s">
        <v>27</v>
      </c>
      <c r="C15" s="20">
        <v>30</v>
      </c>
      <c r="D15" s="20">
        <v>46.5</v>
      </c>
      <c r="E15" s="20">
        <v>4.2</v>
      </c>
      <c r="F15" s="20">
        <f>C15+D15+E15</f>
        <v>80.7</v>
      </c>
      <c r="G15" s="20">
        <v>81</v>
      </c>
      <c r="H15" s="20"/>
      <c r="I15" s="20">
        <v>12</v>
      </c>
    </row>
    <row r="16" spans="1:9" ht="15.75">
      <c r="A16" s="26" t="s">
        <v>24</v>
      </c>
      <c r="B16" s="27" t="s">
        <v>25</v>
      </c>
      <c r="C16" s="20">
        <v>28.9</v>
      </c>
      <c r="D16" s="20">
        <v>47.57</v>
      </c>
      <c r="E16" s="20">
        <v>4.2</v>
      </c>
      <c r="F16" s="20">
        <f t="shared" si="1"/>
        <v>80.67</v>
      </c>
      <c r="G16" s="20">
        <v>87</v>
      </c>
      <c r="H16" s="7"/>
      <c r="I16" s="20">
        <v>13</v>
      </c>
    </row>
    <row r="17" spans="1:9" ht="15.75">
      <c r="A17" s="8">
        <v>2014206601</v>
      </c>
      <c r="B17" s="9" t="s">
        <v>26</v>
      </c>
      <c r="C17" s="20">
        <v>28.8</v>
      </c>
      <c r="D17" s="20">
        <v>47.34</v>
      </c>
      <c r="E17" s="20">
        <v>4.2</v>
      </c>
      <c r="F17" s="20">
        <f t="shared" si="1"/>
        <v>80.34</v>
      </c>
      <c r="G17" s="20">
        <v>83</v>
      </c>
      <c r="H17" s="20"/>
      <c r="I17" s="20">
        <v>14</v>
      </c>
    </row>
    <row r="18" spans="1:9" ht="15.75">
      <c r="A18" s="30" t="s">
        <v>28</v>
      </c>
      <c r="B18" s="31" t="s">
        <v>29</v>
      </c>
      <c r="C18" s="20">
        <v>29.2</v>
      </c>
      <c r="D18" s="20">
        <v>46.06</v>
      </c>
      <c r="E18" s="20">
        <v>4.4000000000000004</v>
      </c>
      <c r="F18" s="20">
        <f t="shared" si="1"/>
        <v>79.660000000000011</v>
      </c>
      <c r="G18" s="20">
        <v>79</v>
      </c>
      <c r="H18" s="20"/>
      <c r="I18" s="20">
        <v>15</v>
      </c>
    </row>
    <row r="19" spans="1:9" ht="15.75">
      <c r="A19" s="8">
        <v>2014203912</v>
      </c>
      <c r="B19" s="9" t="s">
        <v>30</v>
      </c>
      <c r="C19" s="20">
        <v>27.5</v>
      </c>
      <c r="D19" s="20">
        <v>46.92</v>
      </c>
      <c r="E19" s="20">
        <v>5.0999999999999996</v>
      </c>
      <c r="F19" s="20">
        <f t="shared" si="1"/>
        <v>79.52</v>
      </c>
      <c r="G19" s="20">
        <v>81</v>
      </c>
      <c r="H19" s="20"/>
      <c r="I19" s="20">
        <v>16</v>
      </c>
    </row>
    <row r="20" spans="1:9" ht="15.75">
      <c r="A20" s="32">
        <v>2014206301</v>
      </c>
      <c r="B20" s="33" t="s">
        <v>31</v>
      </c>
      <c r="C20" s="20">
        <v>28.15</v>
      </c>
      <c r="D20" s="20">
        <v>47.17</v>
      </c>
      <c r="E20" s="20">
        <v>4.2</v>
      </c>
      <c r="F20" s="20">
        <f t="shared" si="1"/>
        <v>79.52</v>
      </c>
      <c r="G20" s="20">
        <v>78</v>
      </c>
      <c r="H20" s="34"/>
      <c r="I20" s="20">
        <v>17</v>
      </c>
    </row>
    <row r="21" spans="1:9" ht="15.75">
      <c r="A21" s="26" t="s">
        <v>32</v>
      </c>
      <c r="B21" s="35" t="s">
        <v>33</v>
      </c>
      <c r="C21" s="20">
        <v>29.1</v>
      </c>
      <c r="D21" s="20">
        <v>46.04</v>
      </c>
      <c r="E21" s="20">
        <v>4.2</v>
      </c>
      <c r="F21" s="20">
        <f t="shared" si="1"/>
        <v>79.34</v>
      </c>
      <c r="G21" s="20">
        <v>86</v>
      </c>
      <c r="H21" s="7"/>
      <c r="I21" s="20">
        <v>18</v>
      </c>
    </row>
    <row r="22" spans="1:9" ht="15.75">
      <c r="A22" s="36">
        <v>2014204706</v>
      </c>
      <c r="B22" s="37" t="s">
        <v>34</v>
      </c>
      <c r="C22" s="20">
        <v>27.95</v>
      </c>
      <c r="D22" s="20">
        <v>46.66</v>
      </c>
      <c r="E22" s="20">
        <v>4.5999999999999996</v>
      </c>
      <c r="F22" s="20">
        <f t="shared" si="1"/>
        <v>79.209999999999994</v>
      </c>
      <c r="G22" s="20">
        <v>71</v>
      </c>
      <c r="H22" s="20"/>
      <c r="I22" s="20">
        <v>19</v>
      </c>
    </row>
    <row r="23" spans="1:9" ht="15.75">
      <c r="A23" s="8">
        <v>2014203910</v>
      </c>
      <c r="B23" s="9" t="s">
        <v>35</v>
      </c>
      <c r="C23" s="20">
        <v>26.3</v>
      </c>
      <c r="D23" s="20">
        <v>48.6</v>
      </c>
      <c r="E23" s="20">
        <v>4.2</v>
      </c>
      <c r="F23" s="20">
        <f t="shared" si="1"/>
        <v>79.100000000000009</v>
      </c>
      <c r="G23" s="20">
        <v>84</v>
      </c>
      <c r="H23" s="20"/>
      <c r="I23" s="20">
        <v>20</v>
      </c>
    </row>
    <row r="24" spans="1:9" ht="15.75">
      <c r="A24" s="8">
        <v>2014203905</v>
      </c>
      <c r="B24" s="9" t="s">
        <v>36</v>
      </c>
      <c r="C24" s="20">
        <v>26.5</v>
      </c>
      <c r="D24" s="20">
        <v>46.5</v>
      </c>
      <c r="E24" s="20">
        <v>5.7</v>
      </c>
      <c r="F24" s="20">
        <f t="shared" si="1"/>
        <v>78.7</v>
      </c>
      <c r="G24" s="20">
        <v>80</v>
      </c>
      <c r="H24" s="20"/>
      <c r="I24" s="20">
        <v>21</v>
      </c>
    </row>
    <row r="25" spans="1:9" ht="15.75">
      <c r="A25" s="8">
        <v>2014206302</v>
      </c>
      <c r="B25" s="9" t="s">
        <v>37</v>
      </c>
      <c r="C25" s="20">
        <v>27.3</v>
      </c>
      <c r="D25" s="20">
        <v>46.59</v>
      </c>
      <c r="E25" s="20">
        <v>4.8</v>
      </c>
      <c r="F25" s="20">
        <f t="shared" si="1"/>
        <v>78.69</v>
      </c>
      <c r="G25" s="20">
        <v>79</v>
      </c>
      <c r="H25" s="20"/>
      <c r="I25" s="20">
        <v>22</v>
      </c>
    </row>
    <row r="26" spans="1:9" ht="15.75">
      <c r="A26" s="26" t="s">
        <v>38</v>
      </c>
      <c r="B26" s="27" t="s">
        <v>39</v>
      </c>
      <c r="C26" s="20">
        <v>27.1</v>
      </c>
      <c r="D26" s="20">
        <v>45.14</v>
      </c>
      <c r="E26" s="20">
        <v>6.4</v>
      </c>
      <c r="F26" s="20">
        <f t="shared" si="1"/>
        <v>78.640000000000015</v>
      </c>
      <c r="G26" s="20">
        <v>76</v>
      </c>
      <c r="H26" s="7"/>
      <c r="I26" s="20">
        <v>23</v>
      </c>
    </row>
    <row r="27" spans="1:9" ht="15.75">
      <c r="A27" s="26" t="s">
        <v>40</v>
      </c>
      <c r="B27" s="27" t="s">
        <v>41</v>
      </c>
      <c r="C27" s="20">
        <v>28</v>
      </c>
      <c r="D27" s="20">
        <v>46.37</v>
      </c>
      <c r="E27" s="20">
        <v>4.2</v>
      </c>
      <c r="F27" s="20">
        <f t="shared" si="1"/>
        <v>78.570000000000007</v>
      </c>
      <c r="G27" s="20">
        <v>85</v>
      </c>
      <c r="H27" s="15"/>
      <c r="I27" s="20">
        <v>24</v>
      </c>
    </row>
    <row r="28" spans="1:9" ht="15.75">
      <c r="A28" s="38" t="s">
        <v>42</v>
      </c>
      <c r="B28" s="9" t="s">
        <v>43</v>
      </c>
      <c r="C28" s="20">
        <v>29.7</v>
      </c>
      <c r="D28" s="20">
        <v>44.16</v>
      </c>
      <c r="E28" s="20">
        <v>4.3</v>
      </c>
      <c r="F28" s="20">
        <f t="shared" si="1"/>
        <v>78.16</v>
      </c>
      <c r="G28" s="20">
        <v>75</v>
      </c>
      <c r="H28" s="7"/>
      <c r="I28" s="20">
        <v>25</v>
      </c>
    </row>
    <row r="29" spans="1:9" ht="15.75">
      <c r="A29" s="4">
        <v>2014205704</v>
      </c>
      <c r="B29" s="27" t="s">
        <v>44</v>
      </c>
      <c r="C29" s="20">
        <v>28.05</v>
      </c>
      <c r="D29" s="20">
        <v>45.83</v>
      </c>
      <c r="E29" s="20">
        <v>4.2</v>
      </c>
      <c r="F29" s="20">
        <f t="shared" si="1"/>
        <v>78.08</v>
      </c>
      <c r="G29" s="20">
        <v>66</v>
      </c>
      <c r="H29" s="20"/>
      <c r="I29" s="20">
        <v>26</v>
      </c>
    </row>
    <row r="30" spans="1:9" ht="15.75">
      <c r="A30" s="8">
        <v>2014206303</v>
      </c>
      <c r="B30" s="39" t="s">
        <v>45</v>
      </c>
      <c r="C30" s="20">
        <v>26.8</v>
      </c>
      <c r="D30" s="20">
        <v>47.03</v>
      </c>
      <c r="E30" s="20">
        <v>4.2</v>
      </c>
      <c r="F30" s="20">
        <f t="shared" si="1"/>
        <v>78.03</v>
      </c>
      <c r="G30" s="20">
        <v>83</v>
      </c>
      <c r="H30" s="20"/>
      <c r="I30" s="20">
        <v>27</v>
      </c>
    </row>
    <row r="31" spans="1:9" ht="15.75">
      <c r="A31" s="26" t="s">
        <v>46</v>
      </c>
      <c r="B31" s="35" t="s">
        <v>47</v>
      </c>
      <c r="C31" s="20">
        <v>27</v>
      </c>
      <c r="D31" s="20">
        <v>46.57</v>
      </c>
      <c r="E31" s="20">
        <v>4.2</v>
      </c>
      <c r="F31" s="20">
        <f t="shared" si="1"/>
        <v>77.77</v>
      </c>
      <c r="G31" s="20">
        <v>82</v>
      </c>
      <c r="H31" s="7"/>
      <c r="I31" s="20">
        <v>28</v>
      </c>
    </row>
    <row r="32" spans="1:9" ht="15.75">
      <c r="A32" s="26" t="s">
        <v>48</v>
      </c>
      <c r="B32" s="35" t="s">
        <v>49</v>
      </c>
      <c r="C32" s="20">
        <v>27.2</v>
      </c>
      <c r="D32" s="20">
        <v>46.03</v>
      </c>
      <c r="E32" s="20">
        <v>4.2</v>
      </c>
      <c r="F32" s="20">
        <v>77.63</v>
      </c>
      <c r="G32" s="20">
        <v>75</v>
      </c>
      <c r="H32" s="7"/>
      <c r="I32" s="20">
        <v>29</v>
      </c>
    </row>
    <row r="33" spans="1:9" ht="15.75">
      <c r="A33" s="26" t="s">
        <v>50</v>
      </c>
      <c r="B33" s="35" t="s">
        <v>51</v>
      </c>
      <c r="C33" s="20">
        <v>29.2</v>
      </c>
      <c r="D33" s="20">
        <v>44.06</v>
      </c>
      <c r="E33" s="20">
        <v>4.2</v>
      </c>
      <c r="F33" s="20">
        <f t="shared" ref="F33" si="2">C33+D33+E33</f>
        <v>77.460000000000008</v>
      </c>
      <c r="G33" s="20">
        <v>75</v>
      </c>
      <c r="H33" s="7"/>
      <c r="I33" s="20">
        <v>30</v>
      </c>
    </row>
    <row r="34" spans="1:9" ht="15.75">
      <c r="A34" s="8">
        <v>2014201311</v>
      </c>
      <c r="B34" s="39" t="s">
        <v>52</v>
      </c>
      <c r="C34" s="20">
        <v>26.8</v>
      </c>
      <c r="D34" s="20">
        <v>46.42</v>
      </c>
      <c r="E34" s="20">
        <v>4.2</v>
      </c>
      <c r="F34" s="20">
        <f t="shared" ref="F34:F52" si="3">C34+D34+E34</f>
        <v>77.42</v>
      </c>
      <c r="G34" s="20">
        <v>80</v>
      </c>
      <c r="H34" s="20"/>
      <c r="I34" s="20">
        <v>31</v>
      </c>
    </row>
    <row r="35" spans="1:9" ht="15.75">
      <c r="A35" s="40">
        <v>2014206603</v>
      </c>
      <c r="B35" s="41" t="s">
        <v>53</v>
      </c>
      <c r="C35" s="20">
        <v>26.4</v>
      </c>
      <c r="D35" s="20">
        <v>47</v>
      </c>
      <c r="E35" s="20">
        <v>4</v>
      </c>
      <c r="F35" s="20">
        <f t="shared" si="3"/>
        <v>77.400000000000006</v>
      </c>
      <c r="G35" s="20">
        <v>83</v>
      </c>
      <c r="H35" s="20"/>
      <c r="I35" s="20">
        <v>32</v>
      </c>
    </row>
    <row r="36" spans="1:9" ht="15.75">
      <c r="A36" s="40">
        <v>2014203923</v>
      </c>
      <c r="B36" s="41" t="s">
        <v>54</v>
      </c>
      <c r="C36" s="20">
        <v>26.7</v>
      </c>
      <c r="D36" s="20">
        <v>46.5</v>
      </c>
      <c r="E36" s="20">
        <v>4.2</v>
      </c>
      <c r="F36" s="20">
        <f t="shared" si="3"/>
        <v>77.400000000000006</v>
      </c>
      <c r="G36" s="20">
        <v>80</v>
      </c>
      <c r="H36" s="20"/>
      <c r="I36" s="20">
        <v>33</v>
      </c>
    </row>
    <row r="37" spans="1:9" ht="15.75">
      <c r="A37" s="26" t="s">
        <v>55</v>
      </c>
      <c r="B37" s="35" t="s">
        <v>56</v>
      </c>
      <c r="C37" s="20">
        <v>26.4</v>
      </c>
      <c r="D37" s="20">
        <v>46.73</v>
      </c>
      <c r="E37" s="20">
        <v>4.2</v>
      </c>
      <c r="F37" s="20">
        <f t="shared" si="3"/>
        <v>77.33</v>
      </c>
      <c r="G37" s="20">
        <v>81</v>
      </c>
      <c r="H37" s="7"/>
      <c r="I37" s="20">
        <v>34</v>
      </c>
    </row>
    <row r="38" spans="1:9" ht="15.75">
      <c r="A38" s="42" t="s">
        <v>64</v>
      </c>
      <c r="B38" s="43" t="s">
        <v>65</v>
      </c>
      <c r="C38" s="20">
        <v>27.4</v>
      </c>
      <c r="D38" s="20">
        <v>45.82</v>
      </c>
      <c r="E38" s="20">
        <v>4</v>
      </c>
      <c r="F38" s="20">
        <f t="shared" ref="F38" si="4">C38+D38+E38</f>
        <v>77.22</v>
      </c>
      <c r="G38" s="20">
        <v>84</v>
      </c>
      <c r="H38" s="20"/>
      <c r="I38" s="20">
        <v>35</v>
      </c>
    </row>
    <row r="39" spans="1:9" ht="15.75">
      <c r="A39" s="42" t="s">
        <v>57</v>
      </c>
      <c r="B39" s="43" t="s">
        <v>58</v>
      </c>
      <c r="C39" s="20">
        <v>26.4</v>
      </c>
      <c r="D39" s="20">
        <v>46.34</v>
      </c>
      <c r="E39" s="20">
        <v>4.2</v>
      </c>
      <c r="F39" s="20">
        <f t="shared" si="3"/>
        <v>76.940000000000012</v>
      </c>
      <c r="G39" s="20">
        <v>81</v>
      </c>
      <c r="H39" s="20"/>
      <c r="I39" s="20">
        <v>36</v>
      </c>
    </row>
    <row r="40" spans="1:9" ht="15.75">
      <c r="A40" s="26" t="s">
        <v>59</v>
      </c>
      <c r="B40" s="35" t="s">
        <v>60</v>
      </c>
      <c r="C40" s="20">
        <v>27.6</v>
      </c>
      <c r="D40" s="20">
        <v>45.33</v>
      </c>
      <c r="E40" s="20">
        <v>4</v>
      </c>
      <c r="F40" s="20">
        <f t="shared" si="3"/>
        <v>76.930000000000007</v>
      </c>
      <c r="G40" s="20">
        <v>82</v>
      </c>
      <c r="H40" s="7"/>
      <c r="I40" s="20">
        <v>37</v>
      </c>
    </row>
    <row r="41" spans="1:9" ht="15.75">
      <c r="A41" s="26">
        <v>2014203926</v>
      </c>
      <c r="B41" s="35" t="s">
        <v>61</v>
      </c>
      <c r="C41" s="20">
        <v>26.4</v>
      </c>
      <c r="D41" s="20">
        <v>46.33</v>
      </c>
      <c r="E41" s="20">
        <v>4.2</v>
      </c>
      <c r="F41" s="20">
        <f t="shared" si="3"/>
        <v>76.929999999999993</v>
      </c>
      <c r="G41" s="20">
        <v>84</v>
      </c>
      <c r="H41" s="7"/>
      <c r="I41" s="20">
        <v>38</v>
      </c>
    </row>
    <row r="42" spans="1:9" ht="15.75">
      <c r="A42" s="26" t="s">
        <v>62</v>
      </c>
      <c r="B42" s="35" t="s">
        <v>63</v>
      </c>
      <c r="C42" s="20">
        <v>25.9</v>
      </c>
      <c r="D42" s="20">
        <v>46.73</v>
      </c>
      <c r="E42" s="20">
        <v>4.2</v>
      </c>
      <c r="F42" s="20">
        <f t="shared" si="3"/>
        <v>76.83</v>
      </c>
      <c r="G42" s="20">
        <v>86</v>
      </c>
      <c r="H42" s="7"/>
      <c r="I42" s="20">
        <v>39</v>
      </c>
    </row>
    <row r="43" spans="1:9" ht="15.75">
      <c r="A43" s="26" t="s">
        <v>66</v>
      </c>
      <c r="B43" s="35" t="s">
        <v>67</v>
      </c>
      <c r="C43" s="20">
        <v>25.6</v>
      </c>
      <c r="D43" s="20">
        <v>46.73</v>
      </c>
      <c r="E43" s="20">
        <v>4.4000000000000004</v>
      </c>
      <c r="F43" s="20">
        <f t="shared" si="3"/>
        <v>76.73</v>
      </c>
      <c r="G43" s="20">
        <v>78</v>
      </c>
      <c r="H43" s="7"/>
      <c r="I43" s="20">
        <v>40</v>
      </c>
    </row>
    <row r="44" spans="1:9" ht="15.75">
      <c r="A44" s="26" t="s">
        <v>68</v>
      </c>
      <c r="B44" s="35" t="s">
        <v>69</v>
      </c>
      <c r="C44" s="20">
        <v>26.3</v>
      </c>
      <c r="D44" s="20">
        <v>45.89</v>
      </c>
      <c r="E44" s="20">
        <v>4.2</v>
      </c>
      <c r="F44" s="20">
        <f t="shared" si="3"/>
        <v>76.39</v>
      </c>
      <c r="G44" s="20">
        <v>80</v>
      </c>
      <c r="H44" s="7"/>
      <c r="I44" s="20">
        <v>41</v>
      </c>
    </row>
    <row r="45" spans="1:9" ht="15.75">
      <c r="A45" s="26" t="s">
        <v>70</v>
      </c>
      <c r="B45" s="35" t="s">
        <v>71</v>
      </c>
      <c r="C45" s="20">
        <v>25.45</v>
      </c>
      <c r="D45" s="20">
        <v>46.67</v>
      </c>
      <c r="E45" s="20">
        <v>4.2</v>
      </c>
      <c r="F45" s="20">
        <f t="shared" si="3"/>
        <v>76.320000000000007</v>
      </c>
      <c r="G45" s="20">
        <v>81</v>
      </c>
      <c r="H45" s="7"/>
      <c r="I45" s="20">
        <v>42</v>
      </c>
    </row>
    <row r="46" spans="1:9" ht="15.75">
      <c r="A46" s="26" t="s">
        <v>72</v>
      </c>
      <c r="B46" s="35" t="s">
        <v>73</v>
      </c>
      <c r="C46" s="20">
        <v>26.5</v>
      </c>
      <c r="D46" s="20">
        <v>44.12</v>
      </c>
      <c r="E46" s="20">
        <v>5.35</v>
      </c>
      <c r="F46" s="20">
        <f t="shared" si="3"/>
        <v>75.97</v>
      </c>
      <c r="G46" s="20">
        <v>69</v>
      </c>
      <c r="H46" s="7"/>
      <c r="I46" s="20">
        <v>43</v>
      </c>
    </row>
    <row r="47" spans="1:9" ht="15.75">
      <c r="A47" s="26" t="s">
        <v>74</v>
      </c>
      <c r="B47" s="35" t="s">
        <v>75</v>
      </c>
      <c r="C47" s="20">
        <v>24.55</v>
      </c>
      <c r="D47" s="20">
        <v>46.56</v>
      </c>
      <c r="E47" s="20">
        <v>4.2</v>
      </c>
      <c r="F47" s="20">
        <f t="shared" si="3"/>
        <v>75.31</v>
      </c>
      <c r="G47" s="20">
        <v>82</v>
      </c>
      <c r="H47" s="7"/>
      <c r="I47" s="20">
        <v>44</v>
      </c>
    </row>
    <row r="48" spans="1:9" ht="15.75">
      <c r="A48" s="26" t="s">
        <v>76</v>
      </c>
      <c r="B48" s="35" t="s">
        <v>77</v>
      </c>
      <c r="C48" s="20">
        <v>25.8</v>
      </c>
      <c r="D48" s="20">
        <v>45.33</v>
      </c>
      <c r="E48" s="20">
        <v>4</v>
      </c>
      <c r="F48" s="20">
        <f t="shared" si="3"/>
        <v>75.13</v>
      </c>
      <c r="G48" s="20">
        <v>81</v>
      </c>
      <c r="H48" s="15"/>
      <c r="I48" s="20">
        <v>45</v>
      </c>
    </row>
    <row r="49" spans="1:9" ht="15.75">
      <c r="A49" s="26" t="s">
        <v>78</v>
      </c>
      <c r="B49" s="35" t="s">
        <v>79</v>
      </c>
      <c r="C49" s="20">
        <v>24.5</v>
      </c>
      <c r="D49" s="20">
        <v>45.3</v>
      </c>
      <c r="E49" s="20">
        <v>4.9000000000000004</v>
      </c>
      <c r="F49" s="20">
        <f t="shared" si="3"/>
        <v>74.7</v>
      </c>
      <c r="G49" s="20">
        <v>76</v>
      </c>
      <c r="H49" s="7"/>
      <c r="I49" s="20">
        <v>46</v>
      </c>
    </row>
    <row r="50" spans="1:9" ht="15.75">
      <c r="A50" s="26" t="s">
        <v>80</v>
      </c>
      <c r="B50" s="35" t="s">
        <v>81</v>
      </c>
      <c r="C50" s="20">
        <v>25.5</v>
      </c>
      <c r="D50" s="20">
        <v>43.82</v>
      </c>
      <c r="E50" s="20">
        <v>5.0999999999999996</v>
      </c>
      <c r="F50" s="20">
        <f t="shared" si="3"/>
        <v>74.419999999999987</v>
      </c>
      <c r="G50" s="20">
        <v>70</v>
      </c>
      <c r="H50" s="7"/>
      <c r="I50" s="20">
        <v>47</v>
      </c>
    </row>
    <row r="51" spans="1:9" ht="15.75">
      <c r="A51" s="26" t="s">
        <v>82</v>
      </c>
      <c r="B51" s="35" t="s">
        <v>83</v>
      </c>
      <c r="C51" s="20">
        <v>24.2</v>
      </c>
      <c r="D51" s="20">
        <v>44.81</v>
      </c>
      <c r="E51" s="20">
        <v>5.2</v>
      </c>
      <c r="F51" s="20">
        <f t="shared" si="3"/>
        <v>74.210000000000008</v>
      </c>
      <c r="G51" s="20">
        <v>70</v>
      </c>
      <c r="H51" s="7"/>
      <c r="I51" s="20">
        <v>48</v>
      </c>
    </row>
    <row r="52" spans="1:9" ht="15.75">
      <c r="A52" s="38" t="s">
        <v>84</v>
      </c>
      <c r="B52" s="44" t="s">
        <v>85</v>
      </c>
      <c r="C52" s="20">
        <v>26</v>
      </c>
      <c r="D52" s="20">
        <v>43.53</v>
      </c>
      <c r="E52" s="20">
        <v>4.2</v>
      </c>
      <c r="F52" s="20">
        <f t="shared" si="3"/>
        <v>73.73</v>
      </c>
      <c r="G52" s="20">
        <v>72</v>
      </c>
      <c r="H52" s="15"/>
      <c r="I52" s="20">
        <v>49</v>
      </c>
    </row>
  </sheetData>
  <sortState ref="A4:I52">
    <sortCondition descending="1" ref="F4:F52"/>
  </sortState>
  <mergeCells count="1">
    <mergeCell ref="A1:I2"/>
  </mergeCells>
  <phoneticPr fontId="1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F4" sqref="F4:F42"/>
    </sheetView>
  </sheetViews>
  <sheetFormatPr defaultColWidth="9" defaultRowHeight="13.5"/>
  <cols>
    <col min="1" max="1" width="13.375" customWidth="1"/>
  </cols>
  <sheetData>
    <row r="1" spans="1:9" ht="13.5" customHeight="1">
      <c r="A1" s="45" t="s">
        <v>86</v>
      </c>
      <c r="B1" s="45"/>
      <c r="C1" s="45"/>
      <c r="D1" s="45"/>
      <c r="E1" s="45"/>
      <c r="F1" s="45"/>
      <c r="G1" s="45"/>
      <c r="H1" s="45"/>
      <c r="I1" s="45"/>
    </row>
    <row r="2" spans="1:9" ht="13.5" customHeight="1">
      <c r="A2" s="45"/>
      <c r="B2" s="45"/>
      <c r="C2" s="45"/>
      <c r="D2" s="45"/>
      <c r="E2" s="45"/>
      <c r="F2" s="45"/>
      <c r="G2" s="45"/>
      <c r="H2" s="45"/>
      <c r="I2" s="45"/>
    </row>
    <row r="3" spans="1:9" ht="4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2" t="s">
        <v>7</v>
      </c>
      <c r="H3" s="3" t="s">
        <v>8</v>
      </c>
      <c r="I3" s="1" t="s">
        <v>9</v>
      </c>
    </row>
    <row r="4" spans="1:9" ht="15.75" customHeight="1">
      <c r="A4" s="4">
        <v>2014307209</v>
      </c>
      <c r="B4" s="5" t="s">
        <v>87</v>
      </c>
      <c r="C4" s="6">
        <v>29.7</v>
      </c>
      <c r="D4" s="6">
        <v>53.1</v>
      </c>
      <c r="E4" s="6">
        <v>5.6</v>
      </c>
      <c r="F4" s="6">
        <f>C4+D4+E4</f>
        <v>88.4</v>
      </c>
      <c r="G4" s="6">
        <v>65</v>
      </c>
      <c r="H4" s="7"/>
      <c r="I4" s="19">
        <v>1</v>
      </c>
    </row>
    <row r="5" spans="1:9" ht="15.75">
      <c r="A5" s="8">
        <v>2014307212</v>
      </c>
      <c r="B5" s="9" t="s">
        <v>88</v>
      </c>
      <c r="C5" s="6">
        <v>30.8</v>
      </c>
      <c r="D5" s="6">
        <v>48.81</v>
      </c>
      <c r="E5" s="6">
        <v>6.45</v>
      </c>
      <c r="F5" s="6">
        <f t="shared" ref="F5" si="0">C5+D5+E5</f>
        <v>86.06</v>
      </c>
      <c r="G5" s="6">
        <v>85</v>
      </c>
      <c r="H5" s="7"/>
      <c r="I5" s="19">
        <v>2</v>
      </c>
    </row>
    <row r="6" spans="1:9" ht="15.75">
      <c r="A6" s="8">
        <v>2014307201</v>
      </c>
      <c r="B6" s="9" t="s">
        <v>89</v>
      </c>
      <c r="C6" s="6">
        <v>28.6</v>
      </c>
      <c r="D6" s="6">
        <v>50.28</v>
      </c>
      <c r="E6" s="6">
        <v>5</v>
      </c>
      <c r="F6" s="6">
        <f t="shared" ref="F6:F42" si="1">C6+D6+E6</f>
        <v>83.88</v>
      </c>
      <c r="G6" s="6">
        <v>84</v>
      </c>
      <c r="H6" s="7"/>
      <c r="I6" s="19">
        <v>3</v>
      </c>
    </row>
    <row r="7" spans="1:9" ht="15.75">
      <c r="A7" s="8">
        <v>2014307210</v>
      </c>
      <c r="B7" s="9" t="s">
        <v>90</v>
      </c>
      <c r="C7" s="6">
        <v>28.8</v>
      </c>
      <c r="D7" s="6">
        <v>50.57</v>
      </c>
      <c r="E7" s="6">
        <v>4.2</v>
      </c>
      <c r="F7" s="6">
        <f t="shared" si="1"/>
        <v>83.57</v>
      </c>
      <c r="G7" s="6">
        <v>85</v>
      </c>
      <c r="H7" s="7"/>
      <c r="I7" s="19">
        <v>4</v>
      </c>
    </row>
    <row r="8" spans="1:9" ht="15.75">
      <c r="A8" s="10" t="s">
        <v>91</v>
      </c>
      <c r="B8" s="9" t="s">
        <v>92</v>
      </c>
      <c r="C8" s="6">
        <v>27.55</v>
      </c>
      <c r="D8" s="6">
        <v>52</v>
      </c>
      <c r="E8" s="6">
        <v>4</v>
      </c>
      <c r="F8" s="6">
        <f t="shared" si="1"/>
        <v>83.55</v>
      </c>
      <c r="G8" s="6">
        <v>80</v>
      </c>
      <c r="H8" s="11"/>
      <c r="I8" s="19">
        <v>5</v>
      </c>
    </row>
    <row r="9" spans="1:9" ht="15.75">
      <c r="A9" s="8">
        <v>2014307202</v>
      </c>
      <c r="B9" s="9" t="s">
        <v>93</v>
      </c>
      <c r="C9" s="6">
        <v>30.5</v>
      </c>
      <c r="D9" s="6">
        <v>47.46</v>
      </c>
      <c r="E9" s="6">
        <v>4.2</v>
      </c>
      <c r="F9" s="6">
        <f t="shared" si="1"/>
        <v>82.16</v>
      </c>
      <c r="G9" s="6">
        <v>84</v>
      </c>
      <c r="H9" s="7"/>
      <c r="I9" s="19">
        <v>6</v>
      </c>
    </row>
    <row r="10" spans="1:9" ht="15.75">
      <c r="A10" s="8">
        <v>2014307216</v>
      </c>
      <c r="B10" s="9" t="s">
        <v>94</v>
      </c>
      <c r="C10" s="6">
        <v>29.15</v>
      </c>
      <c r="D10" s="6">
        <v>48.42</v>
      </c>
      <c r="E10" s="6">
        <v>4.2</v>
      </c>
      <c r="F10" s="6">
        <f t="shared" si="1"/>
        <v>81.77</v>
      </c>
      <c r="G10" s="6">
        <v>86</v>
      </c>
      <c r="H10" s="7"/>
      <c r="I10" s="19">
        <v>7</v>
      </c>
    </row>
    <row r="11" spans="1:9" ht="15.75">
      <c r="A11" s="8">
        <v>2014308503</v>
      </c>
      <c r="B11" s="9" t="s">
        <v>95</v>
      </c>
      <c r="C11" s="6">
        <v>30.2</v>
      </c>
      <c r="D11" s="6">
        <v>47.06</v>
      </c>
      <c r="E11" s="6">
        <v>4.2</v>
      </c>
      <c r="F11" s="6">
        <f t="shared" si="1"/>
        <v>81.459999999999994</v>
      </c>
      <c r="G11" s="6">
        <v>78</v>
      </c>
      <c r="H11" s="11"/>
      <c r="I11" s="19">
        <v>8</v>
      </c>
    </row>
    <row r="12" spans="1:9" ht="15.75">
      <c r="A12" s="8">
        <v>2014307215</v>
      </c>
      <c r="B12" s="9" t="s">
        <v>96</v>
      </c>
      <c r="C12" s="6">
        <v>28.9</v>
      </c>
      <c r="D12" s="6">
        <v>47.36</v>
      </c>
      <c r="E12" s="6">
        <v>4.2</v>
      </c>
      <c r="F12" s="6">
        <f t="shared" si="1"/>
        <v>80.459999999999994</v>
      </c>
      <c r="G12" s="6">
        <v>80</v>
      </c>
      <c r="H12" s="7"/>
      <c r="I12" s="19">
        <v>9</v>
      </c>
    </row>
    <row r="13" spans="1:9" ht="15.75">
      <c r="A13" s="8">
        <v>2014307224</v>
      </c>
      <c r="B13" s="9" t="s">
        <v>97</v>
      </c>
      <c r="C13" s="6">
        <v>27.2</v>
      </c>
      <c r="D13" s="6">
        <v>46.33</v>
      </c>
      <c r="E13" s="6">
        <v>6.65</v>
      </c>
      <c r="F13" s="6">
        <f t="shared" si="1"/>
        <v>80.180000000000007</v>
      </c>
      <c r="G13" s="6">
        <v>81</v>
      </c>
      <c r="H13" s="7"/>
      <c r="I13" s="19">
        <v>10</v>
      </c>
    </row>
    <row r="14" spans="1:9" ht="15.75">
      <c r="A14" s="8">
        <v>2014307213</v>
      </c>
      <c r="B14" s="9" t="s">
        <v>98</v>
      </c>
      <c r="C14" s="6">
        <v>25.95</v>
      </c>
      <c r="D14" s="6">
        <v>48.85</v>
      </c>
      <c r="E14" s="6">
        <v>5</v>
      </c>
      <c r="F14" s="6">
        <f t="shared" si="1"/>
        <v>79.8</v>
      </c>
      <c r="G14" s="6">
        <v>79</v>
      </c>
      <c r="H14" s="7"/>
      <c r="I14" s="19">
        <v>11</v>
      </c>
    </row>
    <row r="15" spans="1:9" ht="15.75">
      <c r="A15" s="8">
        <v>2014307222</v>
      </c>
      <c r="B15" s="9" t="s">
        <v>99</v>
      </c>
      <c r="C15" s="6">
        <v>28.6</v>
      </c>
      <c r="D15" s="6">
        <v>46.24</v>
      </c>
      <c r="E15" s="6">
        <v>4.2</v>
      </c>
      <c r="F15" s="6">
        <f t="shared" si="1"/>
        <v>79.040000000000006</v>
      </c>
      <c r="G15" s="6">
        <v>79</v>
      </c>
      <c r="H15" s="12"/>
      <c r="I15" s="19">
        <v>12</v>
      </c>
    </row>
    <row r="16" spans="1:9" ht="15.75">
      <c r="A16" s="13">
        <v>2014307206</v>
      </c>
      <c r="B16" s="14" t="s">
        <v>100</v>
      </c>
      <c r="C16" s="6">
        <v>27.7</v>
      </c>
      <c r="D16" s="6">
        <v>46.9</v>
      </c>
      <c r="E16" s="6">
        <v>4.4000000000000004</v>
      </c>
      <c r="F16" s="6">
        <f t="shared" si="1"/>
        <v>79</v>
      </c>
      <c r="G16" s="6">
        <v>85</v>
      </c>
      <c r="H16" s="7"/>
      <c r="I16" s="19">
        <v>13</v>
      </c>
    </row>
    <row r="17" spans="1:9" ht="15.75">
      <c r="A17" s="8">
        <v>2014307211</v>
      </c>
      <c r="B17" s="9" t="s">
        <v>101</v>
      </c>
      <c r="C17" s="6">
        <v>27.55</v>
      </c>
      <c r="D17" s="6">
        <v>46.97</v>
      </c>
      <c r="E17" s="6">
        <v>4.2</v>
      </c>
      <c r="F17" s="6">
        <f t="shared" si="1"/>
        <v>78.72</v>
      </c>
      <c r="G17" s="6">
        <v>78</v>
      </c>
      <c r="H17" s="15"/>
      <c r="I17" s="19">
        <v>14</v>
      </c>
    </row>
    <row r="18" spans="1:9" ht="15.75">
      <c r="A18" s="8">
        <v>2014307207</v>
      </c>
      <c r="B18" s="9" t="s">
        <v>102</v>
      </c>
      <c r="C18" s="6">
        <v>27.6</v>
      </c>
      <c r="D18" s="6">
        <v>46.2</v>
      </c>
      <c r="E18" s="6">
        <v>4.9000000000000004</v>
      </c>
      <c r="F18" s="6">
        <f t="shared" si="1"/>
        <v>78.7</v>
      </c>
      <c r="G18" s="6">
        <v>75</v>
      </c>
      <c r="H18" s="12"/>
      <c r="I18" s="19">
        <v>15</v>
      </c>
    </row>
    <row r="19" spans="1:9" ht="15.75">
      <c r="A19" s="8">
        <v>2014307220</v>
      </c>
      <c r="B19" s="9" t="s">
        <v>103</v>
      </c>
      <c r="C19" s="6">
        <v>28.8</v>
      </c>
      <c r="D19" s="6">
        <v>45.38</v>
      </c>
      <c r="E19" s="6">
        <v>4.4000000000000004</v>
      </c>
      <c r="F19" s="6">
        <f t="shared" si="1"/>
        <v>78.58</v>
      </c>
      <c r="G19" s="6">
        <v>75</v>
      </c>
      <c r="H19" s="7"/>
      <c r="I19" s="19">
        <v>16</v>
      </c>
    </row>
    <row r="20" spans="1:9" ht="15.75">
      <c r="A20" s="8">
        <v>2014307214</v>
      </c>
      <c r="B20" s="9" t="s">
        <v>104</v>
      </c>
      <c r="C20" s="6">
        <v>27.9</v>
      </c>
      <c r="D20" s="6">
        <v>46.36</v>
      </c>
      <c r="E20" s="6">
        <v>4.2</v>
      </c>
      <c r="F20" s="6">
        <f t="shared" si="1"/>
        <v>78.459999999999994</v>
      </c>
      <c r="G20" s="6">
        <v>83</v>
      </c>
      <c r="H20" s="15"/>
      <c r="I20" s="19">
        <v>17</v>
      </c>
    </row>
    <row r="21" spans="1:9" ht="15.75">
      <c r="A21" s="10">
        <v>2014307219</v>
      </c>
      <c r="B21" s="9" t="s">
        <v>105</v>
      </c>
      <c r="C21" s="6">
        <v>27</v>
      </c>
      <c r="D21" s="6">
        <v>46.65</v>
      </c>
      <c r="E21" s="6">
        <v>4.2</v>
      </c>
      <c r="F21" s="6">
        <f t="shared" si="1"/>
        <v>77.849999999999994</v>
      </c>
      <c r="G21" s="6">
        <v>83</v>
      </c>
      <c r="H21" s="15"/>
      <c r="I21" s="19">
        <v>18</v>
      </c>
    </row>
    <row r="22" spans="1:9" ht="15.75">
      <c r="A22" s="10" t="s">
        <v>106</v>
      </c>
      <c r="B22" s="9" t="s">
        <v>107</v>
      </c>
      <c r="C22" s="6">
        <v>27.2</v>
      </c>
      <c r="D22" s="6">
        <v>45.93</v>
      </c>
      <c r="E22" s="6">
        <v>4.5999999999999996</v>
      </c>
      <c r="F22" s="6">
        <f t="shared" si="1"/>
        <v>77.73</v>
      </c>
      <c r="G22" s="6">
        <v>81</v>
      </c>
      <c r="H22" s="11"/>
      <c r="I22" s="19">
        <v>19</v>
      </c>
    </row>
    <row r="23" spans="1:9" ht="15.75">
      <c r="A23" s="8">
        <v>2014307217</v>
      </c>
      <c r="B23" s="9" t="s">
        <v>108</v>
      </c>
      <c r="C23" s="6">
        <v>27.7</v>
      </c>
      <c r="D23" s="6">
        <v>45.2</v>
      </c>
      <c r="E23" s="6">
        <v>4.7</v>
      </c>
      <c r="F23" s="6">
        <f t="shared" si="1"/>
        <v>77.599999999999994</v>
      </c>
      <c r="G23" s="6">
        <v>81</v>
      </c>
      <c r="H23" s="7"/>
      <c r="I23" s="19">
        <v>20</v>
      </c>
    </row>
    <row r="24" spans="1:9" ht="15.75">
      <c r="A24" s="8">
        <v>2014308509</v>
      </c>
      <c r="B24" s="9" t="s">
        <v>109</v>
      </c>
      <c r="C24" s="6">
        <v>26.3</v>
      </c>
      <c r="D24" s="6">
        <v>46.49</v>
      </c>
      <c r="E24" s="6">
        <v>4.2</v>
      </c>
      <c r="F24" s="6">
        <f t="shared" si="1"/>
        <v>76.989999999999995</v>
      </c>
      <c r="G24" s="6">
        <v>76</v>
      </c>
      <c r="H24" s="11"/>
      <c r="I24" s="19">
        <v>21</v>
      </c>
    </row>
    <row r="25" spans="1:9" ht="15.75">
      <c r="A25" s="9" t="s">
        <v>110</v>
      </c>
      <c r="B25" s="9" t="s">
        <v>111</v>
      </c>
      <c r="C25" s="6">
        <v>26.7</v>
      </c>
      <c r="D25" s="6">
        <v>46.03</v>
      </c>
      <c r="E25" s="6">
        <v>4</v>
      </c>
      <c r="F25" s="6">
        <f t="shared" si="1"/>
        <v>76.73</v>
      </c>
      <c r="G25" s="6">
        <v>82</v>
      </c>
      <c r="H25" s="11"/>
      <c r="I25" s="19">
        <v>22</v>
      </c>
    </row>
    <row r="26" spans="1:9" ht="15.75">
      <c r="A26" s="10" t="s">
        <v>112</v>
      </c>
      <c r="B26" s="9" t="s">
        <v>113</v>
      </c>
      <c r="C26" s="6">
        <v>27.2</v>
      </c>
      <c r="D26" s="6">
        <v>45.5</v>
      </c>
      <c r="E26" s="6">
        <v>4</v>
      </c>
      <c r="F26" s="6">
        <f t="shared" si="1"/>
        <v>76.7</v>
      </c>
      <c r="G26" s="6">
        <v>76</v>
      </c>
      <c r="H26" s="11"/>
      <c r="I26" s="19">
        <v>23</v>
      </c>
    </row>
    <row r="27" spans="1:9" ht="15.75">
      <c r="A27" s="16" t="s">
        <v>114</v>
      </c>
      <c r="B27" s="5" t="s">
        <v>115</v>
      </c>
      <c r="C27" s="6">
        <v>27.3</v>
      </c>
      <c r="D27" s="6">
        <v>45.27</v>
      </c>
      <c r="E27" s="6">
        <v>4</v>
      </c>
      <c r="F27" s="6">
        <f t="shared" si="1"/>
        <v>76.569999999999993</v>
      </c>
      <c r="G27" s="6">
        <v>80</v>
      </c>
      <c r="H27" s="11"/>
      <c r="I27" s="19">
        <v>24</v>
      </c>
    </row>
    <row r="28" spans="1:9" ht="15.75">
      <c r="A28" s="10" t="s">
        <v>116</v>
      </c>
      <c r="B28" s="9" t="s">
        <v>117</v>
      </c>
      <c r="C28" s="6">
        <v>25.9</v>
      </c>
      <c r="D28" s="6">
        <v>46.13</v>
      </c>
      <c r="E28" s="6">
        <v>4.2</v>
      </c>
      <c r="F28" s="6">
        <f t="shared" si="1"/>
        <v>76.23</v>
      </c>
      <c r="G28" s="6">
        <v>80</v>
      </c>
      <c r="H28" s="11"/>
      <c r="I28" s="19">
        <v>25</v>
      </c>
    </row>
    <row r="29" spans="1:9" ht="15.75">
      <c r="A29" s="8">
        <v>2014307218</v>
      </c>
      <c r="B29" s="9" t="s">
        <v>118</v>
      </c>
      <c r="C29" s="6">
        <v>24.6</v>
      </c>
      <c r="D29" s="6">
        <v>47.53</v>
      </c>
      <c r="E29" s="6">
        <v>4</v>
      </c>
      <c r="F29" s="6">
        <f t="shared" si="1"/>
        <v>76.13</v>
      </c>
      <c r="G29" s="6">
        <v>81</v>
      </c>
      <c r="H29" s="7"/>
      <c r="I29" s="19">
        <v>26</v>
      </c>
    </row>
    <row r="30" spans="1:9" ht="15.75">
      <c r="A30" s="8">
        <v>2014308504</v>
      </c>
      <c r="B30" s="9" t="s">
        <v>119</v>
      </c>
      <c r="C30" s="6">
        <v>25.3</v>
      </c>
      <c r="D30" s="6">
        <v>46.77</v>
      </c>
      <c r="E30" s="6">
        <v>4</v>
      </c>
      <c r="F30" s="6">
        <f t="shared" si="1"/>
        <v>76.069999999999993</v>
      </c>
      <c r="G30" s="6">
        <v>81</v>
      </c>
      <c r="H30" s="11"/>
      <c r="I30" s="19">
        <v>27</v>
      </c>
    </row>
    <row r="31" spans="1:9" ht="15.75">
      <c r="A31" s="8">
        <v>2014307203</v>
      </c>
      <c r="B31" s="9" t="s">
        <v>120</v>
      </c>
      <c r="C31" s="6">
        <v>25.3</v>
      </c>
      <c r="D31" s="6">
        <v>46.3</v>
      </c>
      <c r="E31" s="6">
        <v>4.4000000000000004</v>
      </c>
      <c r="F31" s="6">
        <f t="shared" si="1"/>
        <v>76</v>
      </c>
      <c r="G31" s="6">
        <v>81</v>
      </c>
      <c r="H31" s="7"/>
      <c r="I31" s="19">
        <v>28</v>
      </c>
    </row>
    <row r="32" spans="1:9" ht="15.75">
      <c r="A32" s="8">
        <v>2014307223</v>
      </c>
      <c r="B32" s="9" t="s">
        <v>121</v>
      </c>
      <c r="C32" s="6">
        <v>25.7</v>
      </c>
      <c r="D32" s="6">
        <v>45.97</v>
      </c>
      <c r="E32" s="6">
        <v>4.2</v>
      </c>
      <c r="F32" s="6">
        <f t="shared" si="1"/>
        <v>75.87</v>
      </c>
      <c r="G32" s="6">
        <v>78</v>
      </c>
      <c r="H32" s="7"/>
      <c r="I32" s="19">
        <v>29</v>
      </c>
    </row>
    <row r="33" spans="1:9" ht="15.75">
      <c r="A33" s="10" t="s">
        <v>122</v>
      </c>
      <c r="B33" s="9" t="s">
        <v>123</v>
      </c>
      <c r="C33" s="6">
        <v>25.3</v>
      </c>
      <c r="D33" s="6">
        <v>45.63</v>
      </c>
      <c r="E33" s="6">
        <v>4.9000000000000004</v>
      </c>
      <c r="F33" s="6">
        <f t="shared" si="1"/>
        <v>75.83</v>
      </c>
      <c r="G33" s="6">
        <v>71</v>
      </c>
      <c r="H33" s="11"/>
      <c r="I33" s="19">
        <v>30</v>
      </c>
    </row>
    <row r="34" spans="1:9" ht="15.75">
      <c r="A34" s="8">
        <v>2014307208</v>
      </c>
      <c r="B34" s="9" t="s">
        <v>124</v>
      </c>
      <c r="C34" s="6">
        <v>25.3</v>
      </c>
      <c r="D34" s="6">
        <v>45.53</v>
      </c>
      <c r="E34" s="6">
        <v>4.2</v>
      </c>
      <c r="F34" s="6">
        <f t="shared" si="1"/>
        <v>75.03</v>
      </c>
      <c r="G34" s="6">
        <v>65</v>
      </c>
      <c r="H34" s="7"/>
      <c r="I34" s="19">
        <v>31</v>
      </c>
    </row>
    <row r="35" spans="1:9" ht="15.75">
      <c r="A35" s="10" t="s">
        <v>125</v>
      </c>
      <c r="B35" s="9" t="s">
        <v>126</v>
      </c>
      <c r="C35" s="6">
        <v>26.1</v>
      </c>
      <c r="D35" s="6">
        <v>44.57</v>
      </c>
      <c r="E35" s="6">
        <v>4</v>
      </c>
      <c r="F35" s="6">
        <f t="shared" si="1"/>
        <v>74.67</v>
      </c>
      <c r="G35" s="6">
        <v>70</v>
      </c>
      <c r="H35" s="11"/>
      <c r="I35" s="19">
        <v>32</v>
      </c>
    </row>
    <row r="36" spans="1:9" ht="15.75">
      <c r="A36" s="10" t="s">
        <v>127</v>
      </c>
      <c r="B36" s="9" t="s">
        <v>128</v>
      </c>
      <c r="C36" s="6">
        <v>25.6</v>
      </c>
      <c r="D36" s="6">
        <v>44.97</v>
      </c>
      <c r="E36" s="6">
        <v>4</v>
      </c>
      <c r="F36" s="6">
        <f t="shared" si="1"/>
        <v>74.569999999999993</v>
      </c>
      <c r="G36" s="6">
        <v>82</v>
      </c>
      <c r="H36" s="11"/>
      <c r="I36" s="19">
        <v>33</v>
      </c>
    </row>
    <row r="37" spans="1:9" ht="15.75">
      <c r="A37" s="10" t="s">
        <v>129</v>
      </c>
      <c r="B37" s="9" t="s">
        <v>130</v>
      </c>
      <c r="C37" s="6">
        <v>24.3</v>
      </c>
      <c r="D37" s="6">
        <v>44.6</v>
      </c>
      <c r="E37" s="6">
        <v>5.5</v>
      </c>
      <c r="F37" s="6">
        <f t="shared" si="1"/>
        <v>74.400000000000006</v>
      </c>
      <c r="G37" s="6">
        <v>80</v>
      </c>
      <c r="H37" s="11"/>
      <c r="I37" s="19">
        <v>34</v>
      </c>
    </row>
    <row r="38" spans="1:9" ht="15.75">
      <c r="A38" s="10">
        <v>2014307221</v>
      </c>
      <c r="B38" s="9" t="s">
        <v>131</v>
      </c>
      <c r="C38" s="6">
        <v>25.6</v>
      </c>
      <c r="D38" s="6">
        <v>44.3</v>
      </c>
      <c r="E38" s="6">
        <v>4.2</v>
      </c>
      <c r="F38" s="6">
        <f t="shared" si="1"/>
        <v>74.099999999999994</v>
      </c>
      <c r="G38" s="6">
        <v>69</v>
      </c>
      <c r="H38" s="7"/>
      <c r="I38" s="19">
        <v>35</v>
      </c>
    </row>
    <row r="39" spans="1:9" ht="15.75">
      <c r="A39" s="10" t="s">
        <v>132</v>
      </c>
      <c r="B39" s="9" t="s">
        <v>133</v>
      </c>
      <c r="C39" s="6">
        <v>24.2</v>
      </c>
      <c r="D39" s="6">
        <v>45.07</v>
      </c>
      <c r="E39" s="6">
        <v>4</v>
      </c>
      <c r="F39" s="6">
        <f t="shared" si="1"/>
        <v>73.27</v>
      </c>
      <c r="G39" s="6">
        <v>82</v>
      </c>
      <c r="H39" s="11"/>
      <c r="I39" s="19">
        <v>36</v>
      </c>
    </row>
    <row r="40" spans="1:9" ht="15.75">
      <c r="A40" s="10" t="s">
        <v>134</v>
      </c>
      <c r="B40" s="9" t="s">
        <v>135</v>
      </c>
      <c r="C40" s="6">
        <v>24.7</v>
      </c>
      <c r="D40" s="6">
        <v>44.4</v>
      </c>
      <c r="E40" s="6">
        <v>4</v>
      </c>
      <c r="F40" s="6">
        <f t="shared" si="1"/>
        <v>73.099999999999994</v>
      </c>
      <c r="G40" s="6">
        <v>81</v>
      </c>
      <c r="H40" s="11"/>
      <c r="I40" s="19">
        <v>37</v>
      </c>
    </row>
    <row r="41" spans="1:9" ht="15.75">
      <c r="A41" s="10" t="s">
        <v>136</v>
      </c>
      <c r="B41" s="9" t="s">
        <v>137</v>
      </c>
      <c r="C41" s="6">
        <v>24.3</v>
      </c>
      <c r="D41" s="6">
        <v>44.64</v>
      </c>
      <c r="E41" s="6">
        <v>4</v>
      </c>
      <c r="F41" s="6">
        <f t="shared" si="1"/>
        <v>72.94</v>
      </c>
      <c r="G41" s="6">
        <v>78</v>
      </c>
      <c r="H41" s="11"/>
      <c r="I41" s="19">
        <v>38</v>
      </c>
    </row>
    <row r="42" spans="1:9" ht="15.75">
      <c r="A42" s="17" t="s">
        <v>138</v>
      </c>
      <c r="B42" s="18" t="s">
        <v>139</v>
      </c>
      <c r="C42" s="6">
        <v>24</v>
      </c>
      <c r="D42" s="6">
        <v>44.8</v>
      </c>
      <c r="E42" s="6">
        <v>4</v>
      </c>
      <c r="F42" s="6">
        <f t="shared" si="1"/>
        <v>72.8</v>
      </c>
      <c r="G42" s="6">
        <v>78</v>
      </c>
      <c r="H42" s="11"/>
      <c r="I42" s="19">
        <v>39</v>
      </c>
    </row>
  </sheetData>
  <sortState ref="A4:I42">
    <sortCondition descending="1" ref="F4:F42"/>
  </sortState>
  <mergeCells count="1">
    <mergeCell ref="A1:I2"/>
  </mergeCells>
  <phoneticPr fontId="1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2014级学硕</vt:lpstr>
      <vt:lpstr>2014级专硕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xiao</cp:lastModifiedBy>
  <dcterms:created xsi:type="dcterms:W3CDTF">2006-09-16T00:00:00Z</dcterms:created>
  <dcterms:modified xsi:type="dcterms:W3CDTF">2015-10-15T16:06:34Z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