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15级学硕" sheetId="1" r:id="rId1"/>
    <sheet name="15级专硕" sheetId="2" r:id="rId2"/>
    <sheet name="15级博士" sheetId="3" r:id="rId3"/>
  </sheets>
  <calcPr calcId="144525"/>
</workbook>
</file>

<file path=xl/calcChain.xml><?xml version="1.0" encoding="utf-8"?>
<calcChain xmlns="http://schemas.openxmlformats.org/spreadsheetml/2006/main">
  <c r="F9" i="3" l="1"/>
  <c r="F8" i="3"/>
  <c r="F7" i="3"/>
  <c r="F6" i="3"/>
  <c r="F5" i="3"/>
  <c r="F4" i="3"/>
  <c r="F3" i="3"/>
  <c r="F2" i="3"/>
  <c r="F35" i="2" l="1"/>
  <c r="H35" i="2" s="1"/>
  <c r="F24" i="2"/>
  <c r="H24" i="2" s="1"/>
  <c r="F9" i="2"/>
  <c r="H9" i="2" s="1"/>
  <c r="F17" i="2"/>
  <c r="H17" i="2" s="1"/>
  <c r="F28" i="2"/>
  <c r="H28" i="2" s="1"/>
  <c r="F39" i="2"/>
  <c r="H39" i="2" s="1"/>
  <c r="F34" i="2"/>
  <c r="H34" i="2" s="1"/>
  <c r="F21" i="2"/>
  <c r="H21" i="2" s="1"/>
  <c r="F38" i="2"/>
  <c r="H38" i="2" s="1"/>
  <c r="F10" i="2"/>
  <c r="H10" i="2" s="1"/>
  <c r="F29" i="2"/>
  <c r="H29" i="2" s="1"/>
  <c r="F15" i="2"/>
  <c r="H15" i="2" s="1"/>
  <c r="F12" i="2"/>
  <c r="H12" i="2" s="1"/>
  <c r="F6" i="2"/>
  <c r="H6" i="2" s="1"/>
  <c r="F48" i="2"/>
  <c r="H48" i="2" s="1"/>
  <c r="F30" i="2"/>
  <c r="H30" i="2" s="1"/>
  <c r="F14" i="2"/>
  <c r="H14" i="2" s="1"/>
  <c r="F16" i="2"/>
  <c r="H16" i="2" s="1"/>
  <c r="F41" i="2"/>
  <c r="H41" i="2" s="1"/>
  <c r="F3" i="2"/>
  <c r="H3" i="2" s="1"/>
  <c r="F25" i="2"/>
  <c r="H25" i="2" s="1"/>
  <c r="F47" i="2"/>
  <c r="F23" i="2"/>
  <c r="H23" i="2" s="1"/>
  <c r="F4" i="2"/>
  <c r="H4" i="2" s="1"/>
  <c r="F20" i="2"/>
  <c r="H20" i="2" s="1"/>
  <c r="F7" i="2"/>
  <c r="H7" i="2" s="1"/>
  <c r="F44" i="2"/>
  <c r="H44" i="2" s="1"/>
  <c r="F27" i="2"/>
  <c r="H27" i="2" s="1"/>
  <c r="F42" i="2"/>
  <c r="H42" i="2" s="1"/>
  <c r="F18" i="2"/>
  <c r="H18" i="2" s="1"/>
  <c r="F33" i="2"/>
  <c r="H33" i="2" s="1"/>
  <c r="F8" i="2"/>
  <c r="H8" i="2" s="1"/>
  <c r="F37" i="2"/>
  <c r="H37" i="2" s="1"/>
  <c r="F26" i="2"/>
  <c r="H26" i="2" s="1"/>
  <c r="F32" i="2"/>
  <c r="H32" i="2" s="1"/>
  <c r="F11" i="2"/>
  <c r="H11" i="2" s="1"/>
  <c r="F40" i="2"/>
  <c r="H40" i="2" s="1"/>
  <c r="F31" i="2"/>
  <c r="H31" i="2" s="1"/>
  <c r="F36" i="2"/>
  <c r="H36" i="2" s="1"/>
  <c r="F43" i="2"/>
  <c r="H43" i="2" s="1"/>
  <c r="F13" i="2"/>
  <c r="H13" i="2" s="1"/>
  <c r="F19" i="2"/>
  <c r="H19" i="2" s="1"/>
  <c r="F45" i="2"/>
  <c r="H45" i="2" s="1"/>
  <c r="F22" i="2"/>
  <c r="H22" i="2" s="1"/>
  <c r="F46" i="2"/>
  <c r="H46" i="2" s="1"/>
  <c r="F5" i="2"/>
  <c r="H5" i="2" s="1"/>
  <c r="H2" i="1" l="1"/>
  <c r="F9" i="1"/>
  <c r="H9" i="1" s="1"/>
  <c r="F41" i="1" l="1"/>
  <c r="H41" i="1" s="1"/>
  <c r="F23" i="1"/>
  <c r="H23" i="1" s="1"/>
  <c r="F35" i="1"/>
  <c r="H35" i="1" s="1"/>
  <c r="F47" i="1"/>
  <c r="H47" i="1" s="1"/>
  <c r="F28" i="1"/>
  <c r="H28" i="1" s="1"/>
  <c r="F32" i="1"/>
  <c r="H32" i="1" s="1"/>
  <c r="F39" i="1"/>
  <c r="H39" i="1" s="1"/>
  <c r="F38" i="1"/>
  <c r="H38" i="1" s="1"/>
  <c r="F5" i="1"/>
  <c r="H5" i="1" s="1"/>
  <c r="F19" i="1"/>
  <c r="H19" i="1" s="1"/>
  <c r="F25" i="1"/>
  <c r="H25" i="1" s="1"/>
  <c r="F43" i="1"/>
  <c r="H43" i="1" s="1"/>
  <c r="F42" i="1"/>
  <c r="H42" i="1" s="1"/>
  <c r="F16" i="1"/>
  <c r="H16" i="1" s="1"/>
  <c r="F44" i="1"/>
  <c r="H44" i="1" s="1"/>
  <c r="F17" i="1"/>
  <c r="H17" i="1" s="1"/>
  <c r="F6" i="1"/>
  <c r="H6" i="1" s="1"/>
  <c r="F21" i="1"/>
  <c r="H21" i="1" s="1"/>
  <c r="F12" i="1"/>
  <c r="H12" i="1" s="1"/>
  <c r="F24" i="1"/>
  <c r="H24" i="1" s="1"/>
  <c r="F15" i="1"/>
  <c r="H15" i="1" s="1"/>
  <c r="F18" i="1"/>
  <c r="H18" i="1" s="1"/>
  <c r="F33" i="1"/>
  <c r="H33" i="1" s="1"/>
  <c r="F7" i="1"/>
  <c r="H7" i="1" s="1"/>
  <c r="F46" i="1"/>
  <c r="H46" i="1" s="1"/>
  <c r="F29" i="1"/>
  <c r="H29" i="1" s="1"/>
  <c r="F36" i="1"/>
  <c r="H36" i="1" s="1"/>
  <c r="F26" i="1"/>
  <c r="H26" i="1" s="1"/>
  <c r="F30" i="1"/>
  <c r="H30" i="1" s="1"/>
  <c r="F20" i="1"/>
  <c r="H20" i="1" s="1"/>
  <c r="F14" i="1"/>
  <c r="H14" i="1" s="1"/>
  <c r="F37" i="1"/>
  <c r="H37" i="1" s="1"/>
  <c r="F31" i="1"/>
  <c r="H31" i="1" s="1"/>
  <c r="F45" i="1"/>
  <c r="H45" i="1" s="1"/>
  <c r="F11" i="1"/>
  <c r="H11" i="1" s="1"/>
  <c r="F22" i="1"/>
  <c r="H22" i="1" s="1"/>
  <c r="F8" i="1"/>
  <c r="H8" i="1" s="1"/>
  <c r="F10" i="1"/>
  <c r="H10" i="1" s="1"/>
  <c r="F40" i="1"/>
  <c r="H40" i="1" s="1"/>
  <c r="F13" i="1"/>
  <c r="H13" i="1" s="1"/>
  <c r="F34" i="1"/>
  <c r="H34" i="1" s="1"/>
  <c r="F27" i="1"/>
  <c r="H27" i="1" s="1"/>
</calcChain>
</file>

<file path=xl/sharedStrings.xml><?xml version="1.0" encoding="utf-8"?>
<sst xmlns="http://schemas.openxmlformats.org/spreadsheetml/2006/main" count="347" uniqueCount="250">
  <si>
    <t>姓名</t>
  </si>
  <si>
    <t>学号</t>
  </si>
  <si>
    <t>李家冬</t>
  </si>
  <si>
    <t>2015204703</t>
  </si>
  <si>
    <t>贺永健</t>
  </si>
  <si>
    <t>2015203902</t>
  </si>
  <si>
    <t>黄智</t>
  </si>
  <si>
    <t>2015203903</t>
  </si>
  <si>
    <t>江盛宇</t>
  </si>
  <si>
    <t>2015203904</t>
  </si>
  <si>
    <t>刘焕</t>
  </si>
  <si>
    <t>2015203908</t>
  </si>
  <si>
    <t>罗进</t>
  </si>
  <si>
    <t>2015203911</t>
  </si>
  <si>
    <t>梅小虎</t>
  </si>
  <si>
    <t>2015203912</t>
  </si>
  <si>
    <t>王泽富</t>
  </si>
  <si>
    <t>2015203917</t>
  </si>
  <si>
    <t>耿子坚</t>
  </si>
  <si>
    <t>2015201303</t>
  </si>
  <si>
    <t>梁宇轩</t>
  </si>
  <si>
    <t>2015201304</t>
  </si>
  <si>
    <t>张全</t>
  </si>
  <si>
    <t>2015201308</t>
  </si>
  <si>
    <t>李然</t>
  </si>
  <si>
    <t>2015203906</t>
  </si>
  <si>
    <t>刘芳梅</t>
  </si>
  <si>
    <t>2015203907</t>
  </si>
  <si>
    <t>任小玲</t>
  </si>
  <si>
    <t>2015203914</t>
  </si>
  <si>
    <t>徐梅</t>
  </si>
  <si>
    <t>2015203918</t>
  </si>
  <si>
    <t>樊荻</t>
  </si>
  <si>
    <t>2015201301</t>
  </si>
  <si>
    <t>甘庆庆</t>
  </si>
  <si>
    <t>2015201302</t>
  </si>
  <si>
    <t>莫宇丽</t>
  </si>
  <si>
    <t>2015201306</t>
  </si>
  <si>
    <t>陈希苗</t>
  </si>
  <si>
    <t>2015212301</t>
  </si>
  <si>
    <t>谷立慧</t>
  </si>
  <si>
    <t>2015212302</t>
  </si>
  <si>
    <t>郭香</t>
  </si>
  <si>
    <t>2015212303</t>
  </si>
  <si>
    <t>刘慧君</t>
  </si>
  <si>
    <t>2015212306</t>
  </si>
  <si>
    <t>姚婵媛</t>
  </si>
  <si>
    <t>2015212309</t>
  </si>
  <si>
    <t>2015203905</t>
  </si>
  <si>
    <t>刘平</t>
  </si>
  <si>
    <t>2015203909</t>
  </si>
  <si>
    <t>刘梓韬</t>
  </si>
  <si>
    <t>2015203910</t>
  </si>
  <si>
    <t>孙圣伟</t>
  </si>
  <si>
    <t>2015203915</t>
  </si>
  <si>
    <t>2015203919</t>
  </si>
  <si>
    <t>张顺</t>
  </si>
  <si>
    <t>2015203921</t>
  </si>
  <si>
    <t>马晓伟</t>
  </si>
  <si>
    <t>2015201305</t>
  </si>
  <si>
    <t>王兰腾</t>
  </si>
  <si>
    <t>2015206601</t>
  </si>
  <si>
    <t>刘欢</t>
  </si>
  <si>
    <t>2015212305</t>
  </si>
  <si>
    <t>宋佳佳</t>
  </si>
  <si>
    <t>2015212307</t>
  </si>
  <si>
    <t>郭天芬</t>
  </si>
  <si>
    <t>2015204701</t>
  </si>
  <si>
    <t>胡凌</t>
  </si>
  <si>
    <t>2015204702</t>
  </si>
  <si>
    <t>林淑玲</t>
  </si>
  <si>
    <t>2015204704</t>
  </si>
  <si>
    <t>欧阳萍兰</t>
  </si>
  <si>
    <t>2015204705</t>
  </si>
  <si>
    <t>韩莎莎</t>
  </si>
  <si>
    <t>2015203901</t>
  </si>
  <si>
    <t>2015203913</t>
  </si>
  <si>
    <t>王爽</t>
  </si>
  <si>
    <t>2015203916</t>
  </si>
  <si>
    <t>喻晓明</t>
  </si>
  <si>
    <t>2015203920</t>
  </si>
  <si>
    <t>2015201307</t>
  </si>
  <si>
    <t>赵彤</t>
  </si>
  <si>
    <t>2015201309</t>
  </si>
  <si>
    <t>伍蓉莉</t>
  </si>
  <si>
    <t>2015206602</t>
  </si>
  <si>
    <t>柯彩妹</t>
  </si>
  <si>
    <t>2015212304</t>
  </si>
  <si>
    <t>谢婷</t>
  </si>
  <si>
    <t>2015212308</t>
  </si>
  <si>
    <t>冯孔龙</t>
  </si>
  <si>
    <t>2015307206</t>
  </si>
  <si>
    <t>2015307208</t>
  </si>
  <si>
    <t>李达鸿</t>
  </si>
  <si>
    <t>2015307210</t>
  </si>
  <si>
    <t>李显</t>
  </si>
  <si>
    <t>2015307212</t>
  </si>
  <si>
    <t>陆鹏</t>
  </si>
  <si>
    <t>2015307216</t>
  </si>
  <si>
    <t>沈云</t>
  </si>
  <si>
    <t>2015307218</t>
  </si>
  <si>
    <t>2015307221</t>
  </si>
  <si>
    <t>周晓文</t>
  </si>
  <si>
    <t>2015308506</t>
  </si>
  <si>
    <t>刘文豪</t>
  </si>
  <si>
    <t>2015308605</t>
  </si>
  <si>
    <t>周煜升</t>
  </si>
  <si>
    <t>2015308611</t>
  </si>
  <si>
    <t>车桂珍</t>
  </si>
  <si>
    <t>2015307201</t>
  </si>
  <si>
    <t>李桐云</t>
  </si>
  <si>
    <t>2015307211</t>
  </si>
  <si>
    <t>孙瑞</t>
  </si>
  <si>
    <t>2015307219</t>
  </si>
  <si>
    <t>王熠</t>
  </si>
  <si>
    <t>2015307220</t>
  </si>
  <si>
    <t>吴红</t>
  </si>
  <si>
    <t>2015307222</t>
  </si>
  <si>
    <t>张晶晶</t>
  </si>
  <si>
    <t>2015307225</t>
  </si>
  <si>
    <t>张祎敬</t>
  </si>
  <si>
    <t>2015307228</t>
  </si>
  <si>
    <t>张怡馨</t>
  </si>
  <si>
    <t>2015308505</t>
  </si>
  <si>
    <t>姜文梦</t>
  </si>
  <si>
    <t>2015308602</t>
  </si>
  <si>
    <t>2015308603</t>
  </si>
  <si>
    <t>田巍</t>
  </si>
  <si>
    <t>2015308607</t>
  </si>
  <si>
    <t>张燚</t>
  </si>
  <si>
    <t>2015308608</t>
  </si>
  <si>
    <t>郑冬冬</t>
  </si>
  <si>
    <t>2015308609</t>
  </si>
  <si>
    <t>陈锦豪</t>
  </si>
  <si>
    <t>2015307202</t>
  </si>
  <si>
    <t>戴立威</t>
  </si>
  <si>
    <t>2015307204</t>
  </si>
  <si>
    <t>李雄</t>
  </si>
  <si>
    <t>2015307213</t>
  </si>
  <si>
    <t>刘放</t>
  </si>
  <si>
    <t>2015307215</t>
  </si>
  <si>
    <t>杨小斌</t>
  </si>
  <si>
    <t>2015307223</t>
  </si>
  <si>
    <t>张宗卫</t>
  </si>
  <si>
    <t>2015307230</t>
  </si>
  <si>
    <t>蔡佺佑</t>
  </si>
  <si>
    <t>2015308501</t>
  </si>
  <si>
    <t>范国来</t>
  </si>
  <si>
    <t>2015308503</t>
  </si>
  <si>
    <t>程甲</t>
  </si>
  <si>
    <t>2015308601</t>
  </si>
  <si>
    <t>周铭林</t>
  </si>
  <si>
    <t>2015308610</t>
  </si>
  <si>
    <t>2015307203</t>
  </si>
  <si>
    <t>傅慧君</t>
  </si>
  <si>
    <t>2015307207</t>
  </si>
  <si>
    <t>蒋利珍</t>
  </si>
  <si>
    <t>2015307209</t>
  </si>
  <si>
    <t>2015307214</t>
  </si>
  <si>
    <t>乔倩</t>
  </si>
  <si>
    <t>2015307217</t>
  </si>
  <si>
    <t>于亚楠</t>
  </si>
  <si>
    <t>2015307224</t>
  </si>
  <si>
    <t>张晓洁</t>
  </si>
  <si>
    <t>2015307226</t>
  </si>
  <si>
    <t>2015307227</t>
  </si>
  <si>
    <t>张颖</t>
  </si>
  <si>
    <t>2015307229</t>
  </si>
  <si>
    <t>杜欣欣</t>
  </si>
  <si>
    <t>2015308502</t>
  </si>
  <si>
    <t>唐灿</t>
  </si>
  <si>
    <t>2015308504</t>
  </si>
  <si>
    <t>朱亚军</t>
  </si>
  <si>
    <t>2015308507</t>
  </si>
  <si>
    <t>李旭娟</t>
  </si>
  <si>
    <t>2015308604</t>
  </si>
  <si>
    <t>龙倩倩</t>
  </si>
  <si>
    <t>2015308606</t>
  </si>
  <si>
    <t>初试
总分</t>
  </si>
  <si>
    <t>复试
成绩</t>
  </si>
  <si>
    <t>是否调剂</t>
  </si>
  <si>
    <r>
      <rPr>
        <sz val="10"/>
        <rFont val="宋体"/>
        <family val="3"/>
        <charset val="134"/>
      </rPr>
      <t>否</t>
    </r>
  </si>
  <si>
    <t>科研成绩</t>
    <phoneticPr fontId="2" type="noConversion"/>
  </si>
  <si>
    <t>入学成绩</t>
    <phoneticPr fontId="2" type="noConversion"/>
  </si>
  <si>
    <t>综合成绩</t>
    <phoneticPr fontId="2" type="noConversion"/>
  </si>
  <si>
    <t>河南工业大学学报自然科学版论文1篇；第四作者</t>
    <phoneticPr fontId="2" type="noConversion"/>
  </si>
  <si>
    <t>中外食品杂志论文1篇；一作</t>
    <phoneticPr fontId="2" type="noConversion"/>
  </si>
  <si>
    <t>食品工业杂志论文1篇；四作</t>
    <phoneticPr fontId="2" type="noConversion"/>
  </si>
  <si>
    <t>加分备注</t>
    <phoneticPr fontId="2" type="noConversion"/>
  </si>
  <si>
    <t>SCI生物3区论文1篇；五作</t>
    <phoneticPr fontId="2" type="noConversion"/>
  </si>
  <si>
    <t>广东省大学生实验室安全与环保知识竞赛一等奖</t>
    <phoneticPr fontId="2" type="noConversion"/>
  </si>
  <si>
    <t>农产品加工杂志论文1篇；一作</t>
    <phoneticPr fontId="2" type="noConversion"/>
  </si>
  <si>
    <t>北京农业杂志论文1篇；一作</t>
    <phoneticPr fontId="2" type="noConversion"/>
  </si>
  <si>
    <t>EI四作一篇；现代食品科技四作1篇；</t>
    <phoneticPr fontId="2" type="noConversion"/>
  </si>
  <si>
    <t>仲恺农业工程学院学报论文一篇；二作</t>
    <phoneticPr fontId="2" type="noConversion"/>
  </si>
  <si>
    <t>湖南省创业大赛铜奖</t>
    <phoneticPr fontId="2" type="noConversion"/>
  </si>
  <si>
    <t>食品工业杂志论文1篇；一作</t>
    <phoneticPr fontId="2" type="noConversion"/>
  </si>
  <si>
    <t>中国酿造杂志论文1篇；一作</t>
    <phoneticPr fontId="2" type="noConversion"/>
  </si>
  <si>
    <t>食品科学杂志1篇；五作</t>
    <phoneticPr fontId="2" type="noConversion"/>
  </si>
  <si>
    <t>广东省挑战杯创业大赛银奖</t>
    <phoneticPr fontId="2" type="noConversion"/>
  </si>
  <si>
    <r>
      <rPr>
        <sz val="10"/>
        <rFont val="宋体"/>
        <family val="3"/>
        <charset val="134"/>
      </rPr>
      <t>是</t>
    </r>
  </si>
  <si>
    <t>广东省挑战杯创业大赛铜奖</t>
    <phoneticPr fontId="2" type="noConversion"/>
  </si>
  <si>
    <t>李敏雄</t>
    <phoneticPr fontId="2" type="noConversion"/>
  </si>
  <si>
    <t>叶锡光</t>
    <phoneticPr fontId="2" type="noConversion"/>
  </si>
  <si>
    <t>彭勃</t>
    <phoneticPr fontId="2" type="noConversion"/>
  </si>
  <si>
    <t>杨雪琴</t>
    <phoneticPr fontId="2" type="noConversion"/>
  </si>
  <si>
    <t>何俊杰</t>
    <phoneticPr fontId="2" type="noConversion"/>
  </si>
  <si>
    <t>魏星</t>
    <phoneticPr fontId="2" type="noConversion"/>
  </si>
  <si>
    <t>李郡</t>
    <phoneticPr fontId="2" type="noConversion"/>
  </si>
  <si>
    <t>陈晓枫</t>
    <phoneticPr fontId="2" type="noConversion"/>
  </si>
  <si>
    <t>李贻林</t>
    <phoneticPr fontId="2" type="noConversion"/>
  </si>
  <si>
    <t>张艳</t>
    <phoneticPr fontId="2" type="noConversion"/>
  </si>
  <si>
    <t>推免</t>
    <phoneticPr fontId="2" type="noConversion"/>
  </si>
  <si>
    <t>推免</t>
    <phoneticPr fontId="2" type="noConversion"/>
  </si>
  <si>
    <t>否</t>
    <phoneticPr fontId="2" type="noConversion"/>
  </si>
  <si>
    <t>是</t>
    <phoneticPr fontId="10" type="noConversion"/>
  </si>
  <si>
    <t>否</t>
    <phoneticPr fontId="10" type="noConversion"/>
  </si>
  <si>
    <t>是</t>
  </si>
  <si>
    <t>是</t>
    <phoneticPr fontId="10" type="noConversion"/>
  </si>
  <si>
    <t>排名</t>
    <phoneticPr fontId="2" type="noConversion"/>
  </si>
  <si>
    <t>排名</t>
    <phoneticPr fontId="2" type="noConversion"/>
  </si>
  <si>
    <t>姓名</t>
    <phoneticPr fontId="2" type="noConversion"/>
  </si>
  <si>
    <t>专业</t>
  </si>
  <si>
    <t>德育</t>
    <phoneticPr fontId="2" type="noConversion"/>
  </si>
  <si>
    <t>智育</t>
    <phoneticPr fontId="2" type="noConversion"/>
  </si>
  <si>
    <t>总分</t>
    <phoneticPr fontId="2" type="noConversion"/>
  </si>
  <si>
    <t>排名</t>
    <phoneticPr fontId="2" type="noConversion"/>
  </si>
  <si>
    <t>娄海伟</t>
    <phoneticPr fontId="2" type="noConversion"/>
  </si>
  <si>
    <t>食品科学</t>
  </si>
  <si>
    <t>2015103903</t>
  </si>
  <si>
    <t>周凯</t>
    <phoneticPr fontId="2" type="noConversion"/>
  </si>
  <si>
    <t>食品安全与营养</t>
    <phoneticPr fontId="2" type="noConversion"/>
  </si>
  <si>
    <t>2015112303</t>
  </si>
  <si>
    <t>程伟伟</t>
    <phoneticPr fontId="2" type="noConversion"/>
  </si>
  <si>
    <t>食品科学</t>
    <phoneticPr fontId="2" type="noConversion"/>
  </si>
  <si>
    <t>2015103901</t>
  </si>
  <si>
    <t>朱晓艾</t>
    <phoneticPr fontId="2" type="noConversion"/>
  </si>
  <si>
    <t>2015103904</t>
  </si>
  <si>
    <t>任中阳</t>
    <phoneticPr fontId="2" type="noConversion"/>
  </si>
  <si>
    <t>农产品加工及贮藏工程</t>
  </si>
  <si>
    <t>2015101301</t>
  </si>
  <si>
    <t>程永霞</t>
    <phoneticPr fontId="2" type="noConversion"/>
  </si>
  <si>
    <t>2015103902</t>
  </si>
  <si>
    <t>邱涛涛</t>
    <phoneticPr fontId="2" type="noConversion"/>
  </si>
  <si>
    <t>食品安全与营养</t>
  </si>
  <si>
    <t>2015112301</t>
  </si>
  <si>
    <t>杨悦</t>
    <phoneticPr fontId="2" type="noConversion"/>
  </si>
  <si>
    <t>2015112302</t>
  </si>
  <si>
    <t>食品科技四作</t>
    <phoneticPr fontId="2" type="noConversion"/>
  </si>
  <si>
    <t>高校环保科技大赛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</si>
</sst>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7">
    <font>
      <sz val="11"/>
      <color theme="1"/>
      <name val="宋体"/>
      <family val="2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name val="Times New Roman"/>
      <family val="1"/>
    </font>
    <font>
      <sz val="10"/>
      <name val="Times New Roman"/>
      <family val="1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name val="宋体"/>
      <family val="2"/>
      <scheme val="minor"/>
    </font>
    <font>
      <sz val="9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name val="宋体"/>
      <family val="2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56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176" fontId="5" fillId="0" borderId="5" xfId="0" applyNumberFormat="1" applyFont="1" applyFill="1" applyBorder="1" applyAlignment="1" applyProtection="1"/>
    <xf numFmtId="0" fontId="6" fillId="0" borderId="11" xfId="0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 applyProtection="1">
      <alignment horizontal="center" vertical="center" wrapText="1"/>
    </xf>
    <xf numFmtId="0" fontId="1" fillId="0" borderId="16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center" vertical="center" wrapText="1"/>
    </xf>
    <xf numFmtId="0" fontId="9" fillId="0" borderId="0" xfId="0" applyFont="1"/>
    <xf numFmtId="0" fontId="7" fillId="0" borderId="4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176" fontId="5" fillId="0" borderId="17" xfId="0" applyNumberFormat="1" applyFont="1" applyFill="1" applyBorder="1" applyAlignment="1" applyProtection="1"/>
    <xf numFmtId="176" fontId="5" fillId="0" borderId="3" xfId="0" applyNumberFormat="1" applyFont="1" applyFill="1" applyBorder="1" applyAlignment="1" applyProtection="1"/>
    <xf numFmtId="0" fontId="0" fillId="0" borderId="0" xfId="0" applyBorder="1"/>
    <xf numFmtId="0" fontId="5" fillId="0" borderId="17" xfId="0" applyNumberFormat="1" applyFont="1" applyFill="1" applyBorder="1" applyAlignment="1" applyProtection="1">
      <alignment horizontal="center"/>
    </xf>
    <xf numFmtId="0" fontId="5" fillId="2" borderId="17" xfId="0" applyNumberFormat="1" applyFont="1" applyFill="1" applyBorder="1" applyAlignment="1" applyProtection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11" xfId="0" applyFont="1" applyBorder="1"/>
    <xf numFmtId="0" fontId="6" fillId="0" borderId="0" xfId="0" applyFont="1" applyFill="1" applyBorder="1" applyAlignment="1" applyProtection="1">
      <alignment horizontal="center" vertical="center" wrapText="1"/>
    </xf>
    <xf numFmtId="0" fontId="5" fillId="0" borderId="17" xfId="0" applyFont="1" applyBorder="1"/>
    <xf numFmtId="176" fontId="5" fillId="0" borderId="0" xfId="0" applyNumberFormat="1" applyFont="1" applyFill="1" applyBorder="1" applyAlignment="1" applyProtection="1"/>
    <xf numFmtId="0" fontId="5" fillId="0" borderId="18" xfId="0" applyFont="1" applyBorder="1"/>
    <xf numFmtId="0" fontId="6" fillId="0" borderId="17" xfId="0" applyFont="1" applyFill="1" applyBorder="1" applyAlignment="1" applyProtection="1">
      <alignment horizontal="center" vertical="center" wrapText="1"/>
    </xf>
    <xf numFmtId="176" fontId="5" fillId="0" borderId="12" xfId="0" applyNumberFormat="1" applyFont="1" applyFill="1" applyBorder="1" applyAlignment="1" applyProtection="1"/>
    <xf numFmtId="0" fontId="1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/>
    </xf>
    <xf numFmtId="49" fontId="7" fillId="0" borderId="5" xfId="0" applyNumberFormat="1" applyFont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0" fontId="14" fillId="0" borderId="5" xfId="0" applyFont="1" applyBorder="1"/>
    <xf numFmtId="0" fontId="15" fillId="0" borderId="5" xfId="0" applyFont="1" applyBorder="1"/>
    <xf numFmtId="0" fontId="15" fillId="0" borderId="5" xfId="0" applyFont="1" applyFill="1" applyBorder="1"/>
    <xf numFmtId="0" fontId="14" fillId="0" borderId="5" xfId="0" applyFont="1" applyBorder="1" applyAlignment="1">
      <alignment horizontal="center"/>
    </xf>
    <xf numFmtId="0" fontId="14" fillId="0" borderId="5" xfId="0" applyFont="1" applyFill="1" applyBorder="1"/>
    <xf numFmtId="0" fontId="14" fillId="0" borderId="0" xfId="0" applyFont="1" applyAlignment="1">
      <alignment horizontal="center"/>
    </xf>
    <xf numFmtId="0" fontId="14" fillId="0" borderId="0" xfId="0" applyFont="1"/>
    <xf numFmtId="176" fontId="16" fillId="0" borderId="5" xfId="0" applyNumberFormat="1" applyFont="1" applyFill="1" applyBorder="1" applyAlignment="1" applyProtection="1"/>
    <xf numFmtId="176" fontId="5" fillId="2" borderId="17" xfId="0" applyNumberFormat="1" applyFont="1" applyFill="1" applyBorder="1" applyAlignment="1" applyProtection="1"/>
  </cellXfs>
  <cellStyles count="2">
    <cellStyle name="常规" xfId="0" builtinId="0"/>
    <cellStyle name="一般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workbookViewId="0">
      <selection activeCell="N14" sqref="N14"/>
    </sheetView>
  </sheetViews>
  <sheetFormatPr defaultRowHeight="13.5"/>
  <cols>
    <col min="2" max="2" width="12.5" customWidth="1"/>
  </cols>
  <sheetData>
    <row r="1" spans="1:10" ht="27.75" customHeight="1" thickBot="1">
      <c r="A1" s="1" t="s">
        <v>0</v>
      </c>
      <c r="B1" s="1" t="s">
        <v>1</v>
      </c>
      <c r="C1" s="5" t="s">
        <v>178</v>
      </c>
      <c r="D1" s="5" t="s">
        <v>179</v>
      </c>
      <c r="E1" s="5" t="s">
        <v>180</v>
      </c>
      <c r="F1" s="5" t="s">
        <v>183</v>
      </c>
      <c r="G1" s="6" t="s">
        <v>182</v>
      </c>
      <c r="H1" s="6" t="s">
        <v>184</v>
      </c>
      <c r="I1" s="6" t="s">
        <v>220</v>
      </c>
      <c r="J1" s="6" t="s">
        <v>188</v>
      </c>
    </row>
    <row r="2" spans="1:10" ht="14.25" customHeight="1">
      <c r="A2" s="14" t="s">
        <v>205</v>
      </c>
      <c r="B2" s="15" t="s">
        <v>81</v>
      </c>
      <c r="C2" s="7"/>
      <c r="D2" s="7">
        <v>91.56</v>
      </c>
      <c r="E2" s="8" t="s">
        <v>213</v>
      </c>
      <c r="F2" s="39"/>
      <c r="G2" s="30">
        <v>2</v>
      </c>
      <c r="H2" s="26">
        <f>D2+G2</f>
        <v>93.56</v>
      </c>
      <c r="I2" s="29">
        <v>1</v>
      </c>
      <c r="J2" s="27" t="s">
        <v>192</v>
      </c>
    </row>
    <row r="3" spans="1:10" ht="14.25" customHeight="1">
      <c r="A3" s="16" t="s">
        <v>203</v>
      </c>
      <c r="B3" s="17" t="s">
        <v>55</v>
      </c>
      <c r="C3" s="3"/>
      <c r="D3" s="3">
        <v>90.56</v>
      </c>
      <c r="E3" s="4" t="s">
        <v>213</v>
      </c>
      <c r="F3" s="40"/>
      <c r="G3" s="26"/>
      <c r="H3" s="26">
        <v>90.56</v>
      </c>
      <c r="I3" s="29">
        <v>2</v>
      </c>
      <c r="J3" s="2"/>
    </row>
    <row r="4" spans="1:10" ht="14.25" customHeight="1">
      <c r="A4" s="16" t="s">
        <v>202</v>
      </c>
      <c r="B4" s="17" t="s">
        <v>48</v>
      </c>
      <c r="C4" s="3"/>
      <c r="D4" s="3">
        <v>89.94</v>
      </c>
      <c r="E4" s="4" t="s">
        <v>212</v>
      </c>
      <c r="F4" s="40"/>
      <c r="G4" s="26"/>
      <c r="H4" s="26">
        <v>89.94</v>
      </c>
      <c r="I4" s="29">
        <v>3</v>
      </c>
      <c r="J4" s="2"/>
    </row>
    <row r="5" spans="1:10" ht="14.25" customHeight="1">
      <c r="A5" s="16" t="s">
        <v>70</v>
      </c>
      <c r="B5" s="17" t="s">
        <v>71</v>
      </c>
      <c r="C5" s="3">
        <v>389</v>
      </c>
      <c r="D5" s="3">
        <v>91.33</v>
      </c>
      <c r="E5" s="4" t="s">
        <v>181</v>
      </c>
      <c r="F5" s="26">
        <f t="shared" ref="F5:F15" si="0">C5*0.16+D5*0.2</f>
        <v>80.506</v>
      </c>
      <c r="G5" s="30">
        <v>1</v>
      </c>
      <c r="H5" s="26">
        <f t="shared" ref="H5:H47" si="1">F5+G5</f>
        <v>81.506</v>
      </c>
      <c r="I5" s="29">
        <v>4</v>
      </c>
      <c r="J5" s="2" t="s">
        <v>194</v>
      </c>
    </row>
    <row r="6" spans="1:10" ht="14.25" customHeight="1">
      <c r="A6" s="16" t="s">
        <v>53</v>
      </c>
      <c r="B6" s="17" t="s">
        <v>54</v>
      </c>
      <c r="C6" s="3">
        <v>346</v>
      </c>
      <c r="D6" s="3">
        <v>88.6</v>
      </c>
      <c r="E6" s="4" t="s">
        <v>181</v>
      </c>
      <c r="F6" s="26">
        <f t="shared" si="0"/>
        <v>73.08</v>
      </c>
      <c r="G6" s="30">
        <v>6</v>
      </c>
      <c r="H6" s="26">
        <f t="shared" si="1"/>
        <v>79.08</v>
      </c>
      <c r="I6" s="29">
        <v>5</v>
      </c>
      <c r="J6" s="2" t="s">
        <v>189</v>
      </c>
    </row>
    <row r="7" spans="1:10" ht="14.25" customHeight="1">
      <c r="A7" s="10" t="s">
        <v>38</v>
      </c>
      <c r="B7" s="11" t="s">
        <v>39</v>
      </c>
      <c r="C7" s="3">
        <v>370</v>
      </c>
      <c r="D7" s="3">
        <v>92.3</v>
      </c>
      <c r="E7" s="4" t="s">
        <v>181</v>
      </c>
      <c r="F7" s="26">
        <f t="shared" si="0"/>
        <v>77.66</v>
      </c>
      <c r="G7" s="26"/>
      <c r="H7" s="26">
        <f t="shared" si="1"/>
        <v>77.66</v>
      </c>
      <c r="I7" s="29">
        <v>6</v>
      </c>
      <c r="J7" s="2"/>
    </row>
    <row r="8" spans="1:10" ht="14.25" customHeight="1">
      <c r="A8" s="10" t="s">
        <v>12</v>
      </c>
      <c r="B8" s="11" t="s">
        <v>13</v>
      </c>
      <c r="C8" s="3">
        <v>378</v>
      </c>
      <c r="D8" s="3">
        <v>85.6</v>
      </c>
      <c r="E8" s="4" t="s">
        <v>181</v>
      </c>
      <c r="F8" s="26">
        <f t="shared" si="0"/>
        <v>77.600000000000009</v>
      </c>
      <c r="G8" s="26"/>
      <c r="H8" s="26">
        <f t="shared" si="1"/>
        <v>77.600000000000009</v>
      </c>
      <c r="I8" s="29">
        <v>7</v>
      </c>
      <c r="J8" s="2"/>
    </row>
    <row r="9" spans="1:10" ht="14.25" customHeight="1">
      <c r="A9" s="16" t="s">
        <v>204</v>
      </c>
      <c r="B9" s="17" t="s">
        <v>76</v>
      </c>
      <c r="C9" s="3">
        <v>369</v>
      </c>
      <c r="D9" s="3">
        <v>88.2</v>
      </c>
      <c r="E9" s="4" t="s">
        <v>214</v>
      </c>
      <c r="F9" s="26">
        <f t="shared" si="0"/>
        <v>76.680000000000007</v>
      </c>
      <c r="G9" s="26"/>
      <c r="H9" s="26">
        <f t="shared" si="1"/>
        <v>76.680000000000007</v>
      </c>
      <c r="I9" s="29">
        <v>8</v>
      </c>
      <c r="J9" s="2"/>
    </row>
    <row r="10" spans="1:10" ht="14.25" customHeight="1">
      <c r="A10" s="10" t="s">
        <v>10</v>
      </c>
      <c r="B10" s="11" t="s">
        <v>11</v>
      </c>
      <c r="C10" s="3">
        <v>367</v>
      </c>
      <c r="D10" s="3">
        <v>88.27</v>
      </c>
      <c r="E10" s="4" t="s">
        <v>181</v>
      </c>
      <c r="F10" s="26">
        <f t="shared" si="0"/>
        <v>76.373999999999995</v>
      </c>
      <c r="G10" s="26"/>
      <c r="H10" s="26">
        <f t="shared" si="1"/>
        <v>76.373999999999995</v>
      </c>
      <c r="I10" s="29">
        <v>9</v>
      </c>
      <c r="J10" s="2"/>
    </row>
    <row r="11" spans="1:10" ht="14.25" customHeight="1">
      <c r="A11" s="10" t="s">
        <v>16</v>
      </c>
      <c r="B11" s="11" t="s">
        <v>17</v>
      </c>
      <c r="C11" s="3">
        <v>371</v>
      </c>
      <c r="D11" s="3">
        <v>84.83</v>
      </c>
      <c r="E11" s="4" t="s">
        <v>181</v>
      </c>
      <c r="F11" s="26">
        <f t="shared" si="0"/>
        <v>76.325999999999993</v>
      </c>
      <c r="G11" s="26"/>
      <c r="H11" s="26">
        <f t="shared" si="1"/>
        <v>76.325999999999993</v>
      </c>
      <c r="I11" s="29">
        <v>10</v>
      </c>
      <c r="J11" s="2"/>
    </row>
    <row r="12" spans="1:10" ht="14.25" customHeight="1">
      <c r="A12" s="16" t="s">
        <v>49</v>
      </c>
      <c r="B12" s="17" t="s">
        <v>50</v>
      </c>
      <c r="C12" s="3">
        <v>358</v>
      </c>
      <c r="D12" s="3">
        <v>86.97</v>
      </c>
      <c r="E12" s="4" t="s">
        <v>181</v>
      </c>
      <c r="F12" s="26">
        <f t="shared" si="0"/>
        <v>74.674000000000007</v>
      </c>
      <c r="G12" s="26"/>
      <c r="H12" s="26">
        <f t="shared" si="1"/>
        <v>74.674000000000007</v>
      </c>
      <c r="I12" s="29">
        <v>11</v>
      </c>
      <c r="J12" s="2"/>
    </row>
    <row r="13" spans="1:10" ht="14.25" customHeight="1">
      <c r="A13" s="10" t="s">
        <v>6</v>
      </c>
      <c r="B13" s="11" t="s">
        <v>7</v>
      </c>
      <c r="C13" s="3">
        <v>354</v>
      </c>
      <c r="D13" s="3">
        <v>86.67</v>
      </c>
      <c r="E13" s="4" t="s">
        <v>181</v>
      </c>
      <c r="F13" s="26">
        <f t="shared" si="0"/>
        <v>73.974000000000004</v>
      </c>
      <c r="G13" s="26"/>
      <c r="H13" s="26">
        <f t="shared" si="1"/>
        <v>73.974000000000004</v>
      </c>
      <c r="I13" s="29">
        <v>12</v>
      </c>
      <c r="J13" s="2"/>
    </row>
    <row r="14" spans="1:10" ht="14.25" customHeight="1">
      <c r="A14" s="10" t="s">
        <v>24</v>
      </c>
      <c r="B14" s="11" t="s">
        <v>25</v>
      </c>
      <c r="C14" s="3">
        <v>340</v>
      </c>
      <c r="D14" s="3">
        <v>85.4</v>
      </c>
      <c r="E14" s="4" t="s">
        <v>181</v>
      </c>
      <c r="F14" s="26">
        <f t="shared" si="0"/>
        <v>71.48</v>
      </c>
      <c r="G14" s="30">
        <v>2</v>
      </c>
      <c r="H14" s="26">
        <f t="shared" si="1"/>
        <v>73.48</v>
      </c>
      <c r="I14" s="29">
        <v>13</v>
      </c>
      <c r="J14" s="2" t="s">
        <v>186</v>
      </c>
    </row>
    <row r="15" spans="1:10" ht="14.25" customHeight="1">
      <c r="A15" s="10" t="s">
        <v>44</v>
      </c>
      <c r="B15" s="11" t="s">
        <v>45</v>
      </c>
      <c r="C15" s="3">
        <v>350</v>
      </c>
      <c r="D15" s="3">
        <v>85.53</v>
      </c>
      <c r="E15" s="4" t="s">
        <v>181</v>
      </c>
      <c r="F15" s="26">
        <f t="shared" si="0"/>
        <v>73.105999999999995</v>
      </c>
      <c r="G15" s="26"/>
      <c r="H15" s="26">
        <f t="shared" si="1"/>
        <v>73.105999999999995</v>
      </c>
      <c r="I15" s="29">
        <v>14</v>
      </c>
      <c r="J15" s="2"/>
    </row>
    <row r="16" spans="1:10" ht="14.25" customHeight="1">
      <c r="A16" s="16" t="s">
        <v>60</v>
      </c>
      <c r="B16" s="17" t="s">
        <v>61</v>
      </c>
      <c r="C16" s="3">
        <v>344</v>
      </c>
      <c r="D16" s="3">
        <v>87.37</v>
      </c>
      <c r="E16" s="4" t="s">
        <v>200</v>
      </c>
      <c r="F16" s="26">
        <f>(C16-20)*0.16+D16*0.2</f>
        <v>69.314000000000007</v>
      </c>
      <c r="G16" s="30">
        <v>3.5</v>
      </c>
      <c r="H16" s="26">
        <f t="shared" si="1"/>
        <v>72.814000000000007</v>
      </c>
      <c r="I16" s="29">
        <v>15</v>
      </c>
      <c r="J16" s="2" t="s">
        <v>193</v>
      </c>
    </row>
    <row r="17" spans="1:10" ht="14.25" customHeight="1">
      <c r="A17" s="16" t="s">
        <v>56</v>
      </c>
      <c r="B17" s="17" t="s">
        <v>57</v>
      </c>
      <c r="C17" s="3">
        <v>346</v>
      </c>
      <c r="D17" s="3">
        <v>87.27</v>
      </c>
      <c r="E17" s="4" t="s">
        <v>181</v>
      </c>
      <c r="F17" s="26">
        <f t="shared" ref="F17:F22" si="2">C17*0.16+D17*0.2</f>
        <v>72.813999999999993</v>
      </c>
      <c r="G17" s="26"/>
      <c r="H17" s="26">
        <f t="shared" si="1"/>
        <v>72.813999999999993</v>
      </c>
      <c r="I17" s="29">
        <v>16</v>
      </c>
      <c r="J17" s="2"/>
    </row>
    <row r="18" spans="1:10" ht="14.25" customHeight="1">
      <c r="A18" s="10" t="s">
        <v>42</v>
      </c>
      <c r="B18" s="11" t="s">
        <v>43</v>
      </c>
      <c r="C18" s="3">
        <v>350</v>
      </c>
      <c r="D18" s="3">
        <v>83.9</v>
      </c>
      <c r="E18" s="4" t="s">
        <v>181</v>
      </c>
      <c r="F18" s="26">
        <f t="shared" si="2"/>
        <v>72.78</v>
      </c>
      <c r="G18" s="26"/>
      <c r="H18" s="26">
        <f t="shared" si="1"/>
        <v>72.78</v>
      </c>
      <c r="I18" s="29">
        <v>17</v>
      </c>
      <c r="J18" s="2"/>
    </row>
    <row r="19" spans="1:10" ht="14.25" customHeight="1">
      <c r="A19" s="16" t="s">
        <v>68</v>
      </c>
      <c r="B19" s="17" t="s">
        <v>69</v>
      </c>
      <c r="C19" s="3">
        <v>345</v>
      </c>
      <c r="D19" s="3">
        <v>87.8</v>
      </c>
      <c r="E19" s="4" t="s">
        <v>181</v>
      </c>
      <c r="F19" s="26">
        <f t="shared" si="2"/>
        <v>72.760000000000005</v>
      </c>
      <c r="G19" s="26"/>
      <c r="H19" s="26">
        <f t="shared" si="1"/>
        <v>72.760000000000005</v>
      </c>
      <c r="I19" s="29">
        <v>18</v>
      </c>
      <c r="J19" s="2"/>
    </row>
    <row r="20" spans="1:10" ht="14.25" customHeight="1">
      <c r="A20" s="10" t="s">
        <v>26</v>
      </c>
      <c r="B20" s="11" t="s">
        <v>27</v>
      </c>
      <c r="C20" s="3">
        <v>344</v>
      </c>
      <c r="D20" s="3">
        <v>88.2</v>
      </c>
      <c r="E20" s="4" t="s">
        <v>181</v>
      </c>
      <c r="F20" s="26">
        <f t="shared" si="2"/>
        <v>72.680000000000007</v>
      </c>
      <c r="G20" s="26"/>
      <c r="H20" s="26">
        <f t="shared" si="1"/>
        <v>72.680000000000007</v>
      </c>
      <c r="I20" s="29">
        <v>19</v>
      </c>
      <c r="J20" s="2"/>
    </row>
    <row r="21" spans="1:10" ht="14.25" customHeight="1">
      <c r="A21" s="16" t="s">
        <v>51</v>
      </c>
      <c r="B21" s="17" t="s">
        <v>52</v>
      </c>
      <c r="C21" s="3">
        <v>328</v>
      </c>
      <c r="D21" s="3">
        <v>90.03</v>
      </c>
      <c r="E21" s="4" t="s">
        <v>181</v>
      </c>
      <c r="F21" s="26">
        <f t="shared" si="2"/>
        <v>70.486000000000004</v>
      </c>
      <c r="G21" s="30">
        <v>2</v>
      </c>
      <c r="H21" s="26">
        <f t="shared" si="1"/>
        <v>72.486000000000004</v>
      </c>
      <c r="I21" s="29">
        <v>20</v>
      </c>
      <c r="J21" s="2" t="s">
        <v>190</v>
      </c>
    </row>
    <row r="22" spans="1:10" ht="14.25" customHeight="1">
      <c r="A22" s="10" t="s">
        <v>14</v>
      </c>
      <c r="B22" s="11" t="s">
        <v>15</v>
      </c>
      <c r="C22" s="3">
        <v>356</v>
      </c>
      <c r="D22" s="3">
        <v>77.430000000000007</v>
      </c>
      <c r="E22" s="4" t="s">
        <v>181</v>
      </c>
      <c r="F22" s="26">
        <f t="shared" si="2"/>
        <v>72.445999999999998</v>
      </c>
      <c r="G22" s="26"/>
      <c r="H22" s="26">
        <f t="shared" si="1"/>
        <v>72.445999999999998</v>
      </c>
      <c r="I22" s="29">
        <v>21</v>
      </c>
      <c r="J22" s="2"/>
    </row>
    <row r="23" spans="1:10" ht="14.25" customHeight="1">
      <c r="A23" s="16" t="s">
        <v>82</v>
      </c>
      <c r="B23" s="17" t="s">
        <v>83</v>
      </c>
      <c r="C23" s="3">
        <v>355</v>
      </c>
      <c r="D23" s="3">
        <v>89.3</v>
      </c>
      <c r="E23" s="4" t="s">
        <v>200</v>
      </c>
      <c r="F23" s="26">
        <f>(C23-20)*0.16+D23*0.2</f>
        <v>71.460000000000008</v>
      </c>
      <c r="G23" s="26"/>
      <c r="H23" s="26">
        <f t="shared" si="1"/>
        <v>71.460000000000008</v>
      </c>
      <c r="I23" s="29">
        <v>22</v>
      </c>
      <c r="J23" s="2"/>
    </row>
    <row r="24" spans="1:10" ht="14.25" customHeight="1" thickBot="1">
      <c r="A24" s="12" t="s">
        <v>46</v>
      </c>
      <c r="B24" s="13" t="s">
        <v>47</v>
      </c>
      <c r="C24" s="3">
        <v>339</v>
      </c>
      <c r="D24" s="3">
        <v>85.77</v>
      </c>
      <c r="E24" s="4" t="s">
        <v>181</v>
      </c>
      <c r="F24" s="26">
        <f>C24*0.16+D24*0.2</f>
        <v>71.394000000000005</v>
      </c>
      <c r="G24" s="26"/>
      <c r="H24" s="26">
        <f t="shared" si="1"/>
        <v>71.394000000000005</v>
      </c>
      <c r="I24" s="29">
        <v>23</v>
      </c>
      <c r="J24" s="2"/>
    </row>
    <row r="25" spans="1:10" ht="14.25" customHeight="1">
      <c r="A25" s="16" t="s">
        <v>66</v>
      </c>
      <c r="B25" s="17" t="s">
        <v>67</v>
      </c>
      <c r="C25" s="3">
        <v>336</v>
      </c>
      <c r="D25" s="3">
        <v>86.47</v>
      </c>
      <c r="E25" s="3" t="s">
        <v>181</v>
      </c>
      <c r="F25" s="41">
        <f>C25*0.16+D25*0.2</f>
        <v>71.054000000000002</v>
      </c>
      <c r="G25" s="26"/>
      <c r="H25" s="26">
        <f t="shared" si="1"/>
        <v>71.054000000000002</v>
      </c>
      <c r="I25" s="29">
        <v>24</v>
      </c>
      <c r="J25" s="2"/>
    </row>
    <row r="26" spans="1:10" ht="14.25" customHeight="1">
      <c r="A26" s="10" t="s">
        <v>30</v>
      </c>
      <c r="B26" s="11" t="s">
        <v>31</v>
      </c>
      <c r="C26" s="3">
        <v>336</v>
      </c>
      <c r="D26" s="3">
        <v>86.17</v>
      </c>
      <c r="E26" s="4" t="s">
        <v>181</v>
      </c>
      <c r="F26" s="26">
        <f>C26*0.16+D26*0.2</f>
        <v>70.994</v>
      </c>
      <c r="G26" s="26"/>
      <c r="H26" s="26">
        <f t="shared" si="1"/>
        <v>70.994</v>
      </c>
      <c r="I26" s="29">
        <v>25</v>
      </c>
      <c r="J26" s="2"/>
    </row>
    <row r="27" spans="1:10" ht="14.25" customHeight="1">
      <c r="A27" s="10" t="s">
        <v>2</v>
      </c>
      <c r="B27" s="11" t="s">
        <v>3</v>
      </c>
      <c r="C27" s="3">
        <v>343</v>
      </c>
      <c r="D27" s="3">
        <v>88.77</v>
      </c>
      <c r="E27" s="4" t="s">
        <v>200</v>
      </c>
      <c r="F27" s="26">
        <f>(C27-20)*0.16+D27*0.2</f>
        <v>69.433999999999997</v>
      </c>
      <c r="G27" s="30">
        <v>1.5</v>
      </c>
      <c r="H27" s="26">
        <f t="shared" si="1"/>
        <v>70.933999999999997</v>
      </c>
      <c r="I27" s="29">
        <v>26</v>
      </c>
      <c r="J27" s="2" t="s">
        <v>185</v>
      </c>
    </row>
    <row r="28" spans="1:10" ht="14.25" customHeight="1">
      <c r="A28" s="16" t="s">
        <v>88</v>
      </c>
      <c r="B28" s="17" t="s">
        <v>89</v>
      </c>
      <c r="C28" s="3">
        <v>329</v>
      </c>
      <c r="D28" s="3">
        <v>88.17</v>
      </c>
      <c r="E28" s="4" t="s">
        <v>181</v>
      </c>
      <c r="F28" s="26">
        <f>C28*0.16+D28*0.2</f>
        <v>70.274000000000001</v>
      </c>
      <c r="G28" s="26"/>
      <c r="H28" s="26">
        <f t="shared" si="1"/>
        <v>70.274000000000001</v>
      </c>
      <c r="I28" s="29">
        <v>27</v>
      </c>
      <c r="J28" s="2"/>
    </row>
    <row r="29" spans="1:10" ht="14.25" customHeight="1">
      <c r="A29" s="10" t="s">
        <v>34</v>
      </c>
      <c r="B29" s="11" t="s">
        <v>35</v>
      </c>
      <c r="C29" s="3">
        <v>352</v>
      </c>
      <c r="D29" s="3">
        <v>85.73</v>
      </c>
      <c r="E29" s="3" t="s">
        <v>200</v>
      </c>
      <c r="F29" s="41">
        <f>(C29-20)*0.16+D29*0.2</f>
        <v>70.266000000000005</v>
      </c>
      <c r="G29" s="26"/>
      <c r="H29" s="26">
        <f t="shared" si="1"/>
        <v>70.266000000000005</v>
      </c>
      <c r="I29" s="29">
        <v>28</v>
      </c>
      <c r="J29" s="2"/>
    </row>
    <row r="30" spans="1:10" ht="14.25" customHeight="1">
      <c r="A30" s="10" t="s">
        <v>28</v>
      </c>
      <c r="B30" s="11" t="s">
        <v>29</v>
      </c>
      <c r="C30" s="3">
        <v>319</v>
      </c>
      <c r="D30" s="3">
        <v>87.53</v>
      </c>
      <c r="E30" s="4" t="s">
        <v>181</v>
      </c>
      <c r="F30" s="26">
        <f>C30*0.16+D30*0.2</f>
        <v>68.545999999999992</v>
      </c>
      <c r="G30" s="30">
        <v>1.5</v>
      </c>
      <c r="H30" s="26">
        <f t="shared" si="1"/>
        <v>70.045999999999992</v>
      </c>
      <c r="I30" s="29">
        <v>29</v>
      </c>
      <c r="J30" s="2" t="s">
        <v>187</v>
      </c>
    </row>
    <row r="31" spans="1:10" ht="14.25" customHeight="1">
      <c r="A31" s="10" t="s">
        <v>20</v>
      </c>
      <c r="B31" s="11" t="s">
        <v>21</v>
      </c>
      <c r="C31" s="3">
        <v>345</v>
      </c>
      <c r="D31" s="3">
        <v>89.83</v>
      </c>
      <c r="E31" s="4" t="s">
        <v>200</v>
      </c>
      <c r="F31" s="26">
        <f>(C31-20)*0.16+D31*0.2</f>
        <v>69.966000000000008</v>
      </c>
      <c r="G31" s="26"/>
      <c r="H31" s="26">
        <f t="shared" si="1"/>
        <v>69.966000000000008</v>
      </c>
      <c r="I31" s="29">
        <v>30</v>
      </c>
      <c r="J31" s="2"/>
    </row>
    <row r="32" spans="1:10" ht="14.25" customHeight="1">
      <c r="A32" s="16" t="s">
        <v>79</v>
      </c>
      <c r="B32" s="17" t="s">
        <v>80</v>
      </c>
      <c r="C32" s="3">
        <v>326</v>
      </c>
      <c r="D32" s="3">
        <v>87.67</v>
      </c>
      <c r="E32" s="4" t="s">
        <v>181</v>
      </c>
      <c r="F32" s="26">
        <f>C32*0.16+D32*0.2</f>
        <v>69.694000000000003</v>
      </c>
      <c r="G32" s="26"/>
      <c r="H32" s="26">
        <f t="shared" si="1"/>
        <v>69.694000000000003</v>
      </c>
      <c r="I32" s="29">
        <v>31</v>
      </c>
      <c r="J32" s="2"/>
    </row>
    <row r="33" spans="1:10" ht="14.25" customHeight="1">
      <c r="A33" s="10" t="s">
        <v>40</v>
      </c>
      <c r="B33" s="11" t="s">
        <v>41</v>
      </c>
      <c r="C33" s="3">
        <v>320</v>
      </c>
      <c r="D33" s="3">
        <v>89.6</v>
      </c>
      <c r="E33" s="4" t="s">
        <v>181</v>
      </c>
      <c r="F33" s="26">
        <f>C33*0.16+D33*0.2</f>
        <v>69.12</v>
      </c>
      <c r="G33" s="26"/>
      <c r="H33" s="26">
        <f t="shared" si="1"/>
        <v>69.12</v>
      </c>
      <c r="I33" s="29">
        <v>32</v>
      </c>
      <c r="J33" s="2"/>
    </row>
    <row r="34" spans="1:10" ht="14.25" customHeight="1">
      <c r="A34" s="10" t="s">
        <v>4</v>
      </c>
      <c r="B34" s="11" t="s">
        <v>5</v>
      </c>
      <c r="C34" s="3">
        <v>323</v>
      </c>
      <c r="D34" s="3">
        <v>86.8</v>
      </c>
      <c r="E34" s="4" t="s">
        <v>181</v>
      </c>
      <c r="F34" s="26">
        <f>C34*0.16+D34*0.2</f>
        <v>69.039999999999992</v>
      </c>
      <c r="G34" s="26"/>
      <c r="H34" s="26">
        <f t="shared" si="1"/>
        <v>69.039999999999992</v>
      </c>
      <c r="I34" s="29">
        <v>33</v>
      </c>
      <c r="J34" s="2"/>
    </row>
    <row r="35" spans="1:10" ht="14.25" customHeight="1">
      <c r="A35" s="16" t="s">
        <v>86</v>
      </c>
      <c r="B35" s="17" t="s">
        <v>87</v>
      </c>
      <c r="C35" s="3">
        <v>321</v>
      </c>
      <c r="D35" s="3">
        <v>87.7</v>
      </c>
      <c r="E35" s="4" t="s">
        <v>181</v>
      </c>
      <c r="F35" s="26">
        <f>C35*0.16+D35*0.2</f>
        <v>68.900000000000006</v>
      </c>
      <c r="G35" s="26"/>
      <c r="H35" s="26">
        <f t="shared" si="1"/>
        <v>68.900000000000006</v>
      </c>
      <c r="I35" s="29">
        <v>34</v>
      </c>
      <c r="J35" s="2"/>
    </row>
    <row r="36" spans="1:10" ht="14.25" customHeight="1">
      <c r="A36" s="10" t="s">
        <v>32</v>
      </c>
      <c r="B36" s="11" t="s">
        <v>33</v>
      </c>
      <c r="C36" s="3">
        <v>340</v>
      </c>
      <c r="D36" s="3">
        <v>87.6</v>
      </c>
      <c r="E36" s="4" t="s">
        <v>200</v>
      </c>
      <c r="F36" s="26">
        <f>(C36-20)*0.16+D36*0.2</f>
        <v>68.72</v>
      </c>
      <c r="G36" s="26"/>
      <c r="H36" s="26">
        <f t="shared" si="1"/>
        <v>68.72</v>
      </c>
      <c r="I36" s="29">
        <v>35</v>
      </c>
      <c r="J36" s="2"/>
    </row>
    <row r="37" spans="1:10" ht="14.25" customHeight="1">
      <c r="A37" s="10" t="s">
        <v>22</v>
      </c>
      <c r="B37" s="11" t="s">
        <v>23</v>
      </c>
      <c r="C37" s="3">
        <v>338</v>
      </c>
      <c r="D37" s="3">
        <v>87.93</v>
      </c>
      <c r="E37" s="4" t="s">
        <v>200</v>
      </c>
      <c r="F37" s="26">
        <f>(C37-20)*0.16+D37*0.2</f>
        <v>68.466000000000008</v>
      </c>
      <c r="G37" s="26"/>
      <c r="H37" s="26">
        <f t="shared" si="1"/>
        <v>68.466000000000008</v>
      </c>
      <c r="I37" s="29">
        <v>36</v>
      </c>
      <c r="J37" s="2"/>
    </row>
    <row r="38" spans="1:10" ht="14.25" customHeight="1">
      <c r="A38" s="16" t="s">
        <v>72</v>
      </c>
      <c r="B38" s="17" t="s">
        <v>73</v>
      </c>
      <c r="C38" s="3">
        <v>338</v>
      </c>
      <c r="D38" s="3">
        <v>87.1</v>
      </c>
      <c r="E38" s="4" t="s">
        <v>200</v>
      </c>
      <c r="F38" s="26">
        <f>(C38-20)*0.16+D38*0.2</f>
        <v>68.3</v>
      </c>
      <c r="G38" s="26"/>
      <c r="H38" s="26">
        <f t="shared" si="1"/>
        <v>68.3</v>
      </c>
      <c r="I38" s="29">
        <v>37</v>
      </c>
      <c r="J38" s="2"/>
    </row>
    <row r="39" spans="1:10" ht="14.25" customHeight="1">
      <c r="A39" s="16" t="s">
        <v>74</v>
      </c>
      <c r="B39" s="17" t="s">
        <v>75</v>
      </c>
      <c r="C39" s="3">
        <v>311</v>
      </c>
      <c r="D39" s="3">
        <v>90.7</v>
      </c>
      <c r="E39" s="4" t="s">
        <v>181</v>
      </c>
      <c r="F39" s="26">
        <f>C39*0.16+D39*0.2</f>
        <v>67.900000000000006</v>
      </c>
      <c r="G39" s="26"/>
      <c r="H39" s="26">
        <f t="shared" si="1"/>
        <v>67.900000000000006</v>
      </c>
      <c r="I39" s="29">
        <v>38</v>
      </c>
      <c r="J39" s="2"/>
    </row>
    <row r="40" spans="1:10" ht="14.25" customHeight="1">
      <c r="A40" s="10" t="s">
        <v>8</v>
      </c>
      <c r="B40" s="11" t="s">
        <v>9</v>
      </c>
      <c r="C40" s="3">
        <v>316</v>
      </c>
      <c r="D40" s="3">
        <v>84.77</v>
      </c>
      <c r="E40" s="4" t="s">
        <v>181</v>
      </c>
      <c r="F40" s="26">
        <f>C40*0.16+D40*0.2</f>
        <v>67.51400000000001</v>
      </c>
      <c r="G40" s="26"/>
      <c r="H40" s="26">
        <f t="shared" si="1"/>
        <v>67.51400000000001</v>
      </c>
      <c r="I40" s="29">
        <v>39</v>
      </c>
      <c r="J40" s="2"/>
    </row>
    <row r="41" spans="1:10" ht="14.25" customHeight="1">
      <c r="A41" s="16" t="s">
        <v>77</v>
      </c>
      <c r="B41" s="17" t="s">
        <v>78</v>
      </c>
      <c r="C41" s="3">
        <v>310</v>
      </c>
      <c r="D41" s="3">
        <v>88.13</v>
      </c>
      <c r="E41" s="4" t="s">
        <v>181</v>
      </c>
      <c r="F41" s="26">
        <f>C41*0.16+D41*0.2</f>
        <v>67.225999999999999</v>
      </c>
      <c r="G41" s="26"/>
      <c r="H41" s="26">
        <f t="shared" si="1"/>
        <v>67.225999999999999</v>
      </c>
      <c r="I41" s="29">
        <v>40</v>
      </c>
      <c r="J41" s="2"/>
    </row>
    <row r="42" spans="1:10" ht="14.25" customHeight="1">
      <c r="A42" s="16" t="s">
        <v>62</v>
      </c>
      <c r="B42" s="17" t="s">
        <v>63</v>
      </c>
      <c r="C42" s="3">
        <v>308</v>
      </c>
      <c r="D42" s="3">
        <v>85.13</v>
      </c>
      <c r="E42" s="4" t="s">
        <v>181</v>
      </c>
      <c r="F42" s="26">
        <f>C42*0.16+D42*0.2</f>
        <v>66.305999999999997</v>
      </c>
      <c r="G42" s="26"/>
      <c r="H42" s="26">
        <f t="shared" si="1"/>
        <v>66.305999999999997</v>
      </c>
      <c r="I42" s="29">
        <v>41</v>
      </c>
      <c r="J42" s="2"/>
    </row>
    <row r="43" spans="1:10" ht="14.25" customHeight="1">
      <c r="A43" s="16" t="s">
        <v>64</v>
      </c>
      <c r="B43" s="17" t="s">
        <v>65</v>
      </c>
      <c r="C43" s="3">
        <v>305</v>
      </c>
      <c r="D43" s="3">
        <v>87.4</v>
      </c>
      <c r="E43" s="3" t="s">
        <v>181</v>
      </c>
      <c r="F43" s="38">
        <f>C43*0.16+D43*0.2</f>
        <v>66.28</v>
      </c>
      <c r="G43" s="26"/>
      <c r="H43" s="26">
        <f t="shared" si="1"/>
        <v>66.28</v>
      </c>
      <c r="I43" s="29">
        <v>42</v>
      </c>
      <c r="J43" s="2"/>
    </row>
    <row r="44" spans="1:10" ht="14.25" customHeight="1">
      <c r="A44" s="16" t="s">
        <v>58</v>
      </c>
      <c r="B44" s="17" t="s">
        <v>59</v>
      </c>
      <c r="C44" s="3">
        <v>311</v>
      </c>
      <c r="D44" s="3">
        <v>86.2</v>
      </c>
      <c r="E44" s="4" t="s">
        <v>200</v>
      </c>
      <c r="F44" s="26">
        <f>(C44-20)*0.16+D44*0.2</f>
        <v>63.800000000000004</v>
      </c>
      <c r="G44" s="30">
        <v>2</v>
      </c>
      <c r="H44" s="26">
        <f t="shared" si="1"/>
        <v>65.800000000000011</v>
      </c>
      <c r="I44" s="29">
        <v>43</v>
      </c>
      <c r="J44" s="2" t="s">
        <v>191</v>
      </c>
    </row>
    <row r="45" spans="1:10" ht="14.25" customHeight="1">
      <c r="A45" s="10" t="s">
        <v>18</v>
      </c>
      <c r="B45" s="11" t="s">
        <v>19</v>
      </c>
      <c r="C45" s="3">
        <v>305</v>
      </c>
      <c r="D45" s="3">
        <v>81.599999999999994</v>
      </c>
      <c r="E45" s="4" t="s">
        <v>181</v>
      </c>
      <c r="F45" s="26">
        <f>C45*0.16+D45*0.2</f>
        <v>65.12</v>
      </c>
      <c r="G45" s="26"/>
      <c r="H45" s="26">
        <f t="shared" si="1"/>
        <v>65.12</v>
      </c>
      <c r="I45" s="29">
        <v>44</v>
      </c>
      <c r="J45" s="2"/>
    </row>
    <row r="46" spans="1:10" ht="14.25" customHeight="1">
      <c r="A46" s="10" t="s">
        <v>36</v>
      </c>
      <c r="B46" s="11" t="s">
        <v>37</v>
      </c>
      <c r="C46" s="3">
        <v>313</v>
      </c>
      <c r="D46" s="3">
        <v>86.33</v>
      </c>
      <c r="E46" s="4" t="s">
        <v>200</v>
      </c>
      <c r="F46" s="26">
        <f>(C46-20)*0.16+D46*0.2</f>
        <v>64.146000000000001</v>
      </c>
      <c r="G46" s="26"/>
      <c r="H46" s="26">
        <f t="shared" si="1"/>
        <v>64.146000000000001</v>
      </c>
      <c r="I46" s="29">
        <v>45</v>
      </c>
      <c r="J46" s="2"/>
    </row>
    <row r="47" spans="1:10" ht="14.25" customHeight="1" thickBot="1">
      <c r="A47" s="18" t="s">
        <v>84</v>
      </c>
      <c r="B47" s="19" t="s">
        <v>85</v>
      </c>
      <c r="C47" s="3">
        <v>308</v>
      </c>
      <c r="D47" s="3">
        <v>87.6</v>
      </c>
      <c r="E47" s="4" t="s">
        <v>200</v>
      </c>
      <c r="F47" s="26">
        <f>(C47-20)*0.16+D47*0.2</f>
        <v>63.599999999999994</v>
      </c>
      <c r="G47" s="26"/>
      <c r="H47" s="26">
        <f t="shared" si="1"/>
        <v>63.599999999999994</v>
      </c>
      <c r="I47" s="29">
        <v>46</v>
      </c>
      <c r="J47" s="2"/>
    </row>
  </sheetData>
  <sortState ref="A2:K47">
    <sortCondition descending="1" ref="H2:H47"/>
  </sortState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abSelected="1" topLeftCell="A2" workbookViewId="0">
      <selection activeCell="I2" sqref="I2:I48"/>
    </sheetView>
  </sheetViews>
  <sheetFormatPr defaultRowHeight="13.5"/>
  <cols>
    <col min="2" max="2" width="11" customWidth="1"/>
  </cols>
  <sheetData>
    <row r="1" spans="1:11" ht="27.75" customHeight="1" thickBot="1">
      <c r="A1" s="1" t="s">
        <v>0</v>
      </c>
      <c r="B1" s="1" t="s">
        <v>1</v>
      </c>
      <c r="C1" s="5" t="s">
        <v>178</v>
      </c>
      <c r="D1" s="5" t="s">
        <v>179</v>
      </c>
      <c r="E1" s="5" t="s">
        <v>180</v>
      </c>
      <c r="F1" s="5" t="s">
        <v>183</v>
      </c>
      <c r="G1" s="6" t="s">
        <v>182</v>
      </c>
      <c r="H1" s="6" t="s">
        <v>184</v>
      </c>
      <c r="I1" s="6" t="s">
        <v>219</v>
      </c>
      <c r="J1" s="6" t="s">
        <v>188</v>
      </c>
    </row>
    <row r="2" spans="1:11" ht="15.75" customHeight="1">
      <c r="A2" s="31" t="s">
        <v>209</v>
      </c>
      <c r="B2" s="25" t="s">
        <v>153</v>
      </c>
      <c r="C2" s="35"/>
      <c r="D2" s="3">
        <v>92.22</v>
      </c>
      <c r="E2" s="4" t="s">
        <v>213</v>
      </c>
      <c r="F2" s="37"/>
      <c r="G2" s="26"/>
      <c r="H2" s="26">
        <v>92.22</v>
      </c>
      <c r="I2" s="29">
        <v>1</v>
      </c>
      <c r="J2" s="27"/>
    </row>
    <row r="3" spans="1:11" ht="15.75" customHeight="1">
      <c r="A3" s="33" t="s">
        <v>139</v>
      </c>
      <c r="B3" s="21" t="s">
        <v>140</v>
      </c>
      <c r="C3" s="3">
        <v>392</v>
      </c>
      <c r="D3" s="3">
        <v>87.33</v>
      </c>
      <c r="E3" s="3" t="s">
        <v>181</v>
      </c>
      <c r="F3" s="26">
        <f t="shared" ref="F3:F12" si="0">C3*0.16+D3*0.2</f>
        <v>80.186000000000007</v>
      </c>
      <c r="G3" s="26"/>
      <c r="H3" s="26">
        <f t="shared" ref="H3:H45" si="1">F3+G3</f>
        <v>80.186000000000007</v>
      </c>
      <c r="I3" s="29">
        <v>2</v>
      </c>
      <c r="J3" s="2"/>
    </row>
    <row r="4" spans="1:11" ht="15.75" customHeight="1">
      <c r="A4" s="16" t="s">
        <v>131</v>
      </c>
      <c r="B4" s="17" t="s">
        <v>132</v>
      </c>
      <c r="C4" s="3">
        <v>350</v>
      </c>
      <c r="D4" s="3">
        <v>88.03</v>
      </c>
      <c r="E4" s="4" t="s">
        <v>181</v>
      </c>
      <c r="F4" s="26">
        <f t="shared" si="0"/>
        <v>73.605999999999995</v>
      </c>
      <c r="G4" s="30">
        <v>3</v>
      </c>
      <c r="H4" s="26">
        <f t="shared" si="1"/>
        <v>76.605999999999995</v>
      </c>
      <c r="I4" s="29">
        <v>3</v>
      </c>
      <c r="J4" s="2" t="s">
        <v>196</v>
      </c>
      <c r="K4" s="28"/>
    </row>
    <row r="5" spans="1:11" ht="15.75" customHeight="1">
      <c r="A5" s="16" t="s">
        <v>90</v>
      </c>
      <c r="B5" s="17" t="s">
        <v>91</v>
      </c>
      <c r="C5" s="3">
        <v>367</v>
      </c>
      <c r="D5" s="3">
        <v>89.03</v>
      </c>
      <c r="E5" s="4" t="s">
        <v>181</v>
      </c>
      <c r="F5" s="26">
        <f t="shared" si="0"/>
        <v>76.525999999999996</v>
      </c>
      <c r="G5" s="26"/>
      <c r="H5" s="26">
        <f t="shared" si="1"/>
        <v>76.525999999999996</v>
      </c>
      <c r="I5" s="29">
        <v>4</v>
      </c>
      <c r="J5" s="2"/>
    </row>
    <row r="6" spans="1:11" ht="15.75" customHeight="1">
      <c r="A6" s="33" t="s">
        <v>151</v>
      </c>
      <c r="B6" s="21" t="s">
        <v>152</v>
      </c>
      <c r="C6" s="3">
        <v>364</v>
      </c>
      <c r="D6" s="3">
        <v>91.03</v>
      </c>
      <c r="E6" s="4" t="s">
        <v>181</v>
      </c>
      <c r="F6" s="26">
        <f t="shared" si="0"/>
        <v>76.445999999999998</v>
      </c>
      <c r="G6" s="26"/>
      <c r="H6" s="26">
        <f t="shared" si="1"/>
        <v>76.445999999999998</v>
      </c>
      <c r="I6" s="29">
        <v>5</v>
      </c>
      <c r="J6" s="2"/>
    </row>
    <row r="7" spans="1:11" ht="15.75" customHeight="1">
      <c r="A7" s="16" t="s">
        <v>127</v>
      </c>
      <c r="B7" s="17" t="s">
        <v>128</v>
      </c>
      <c r="C7" s="3">
        <v>330</v>
      </c>
      <c r="D7" s="3">
        <v>87.93</v>
      </c>
      <c r="E7" s="4" t="s">
        <v>181</v>
      </c>
      <c r="F7" s="26">
        <f>C7*0.16+D7*0.2</f>
        <v>70.38600000000001</v>
      </c>
      <c r="G7" s="55">
        <v>3</v>
      </c>
      <c r="H7" s="26">
        <f>F7+G7</f>
        <v>73.38600000000001</v>
      </c>
      <c r="I7" s="29">
        <v>6</v>
      </c>
      <c r="J7" s="54" t="s">
        <v>249</v>
      </c>
      <c r="K7" s="28"/>
    </row>
    <row r="8" spans="1:11" ht="15.75" customHeight="1">
      <c r="A8" s="16" t="s">
        <v>116</v>
      </c>
      <c r="B8" s="17" t="s">
        <v>117</v>
      </c>
      <c r="C8" s="3">
        <v>331</v>
      </c>
      <c r="D8" s="3">
        <v>88.47</v>
      </c>
      <c r="E8" s="4" t="s">
        <v>181</v>
      </c>
      <c r="F8" s="26">
        <f t="shared" si="0"/>
        <v>70.653999999999996</v>
      </c>
      <c r="G8" s="30">
        <v>2</v>
      </c>
      <c r="H8" s="26">
        <f t="shared" si="1"/>
        <v>72.653999999999996</v>
      </c>
      <c r="I8" s="29">
        <v>7</v>
      </c>
      <c r="J8" s="2" t="s">
        <v>195</v>
      </c>
      <c r="K8" s="28"/>
    </row>
    <row r="9" spans="1:11" ht="15.75" customHeight="1">
      <c r="A9" s="33" t="s">
        <v>172</v>
      </c>
      <c r="B9" s="21" t="s">
        <v>173</v>
      </c>
      <c r="C9" s="3">
        <v>344</v>
      </c>
      <c r="D9" s="3">
        <v>87.37</v>
      </c>
      <c r="E9" s="4" t="s">
        <v>181</v>
      </c>
      <c r="F9" s="26">
        <f t="shared" si="0"/>
        <v>72.513999999999996</v>
      </c>
      <c r="G9" s="26"/>
      <c r="H9" s="26">
        <f t="shared" si="1"/>
        <v>72.513999999999996</v>
      </c>
      <c r="I9" s="29">
        <v>8</v>
      </c>
      <c r="J9" s="2"/>
    </row>
    <row r="10" spans="1:11" ht="15.75" customHeight="1">
      <c r="A10" s="33" t="s">
        <v>159</v>
      </c>
      <c r="B10" s="21" t="s">
        <v>160</v>
      </c>
      <c r="C10" s="3">
        <v>342</v>
      </c>
      <c r="D10" s="3">
        <v>83.93</v>
      </c>
      <c r="E10" s="4" t="s">
        <v>181</v>
      </c>
      <c r="F10" s="26">
        <f t="shared" si="0"/>
        <v>71.506</v>
      </c>
      <c r="G10" s="26"/>
      <c r="H10" s="26">
        <f t="shared" si="1"/>
        <v>71.506</v>
      </c>
      <c r="I10" s="29">
        <v>9</v>
      </c>
      <c r="J10" s="2"/>
    </row>
    <row r="11" spans="1:11" ht="15.75" customHeight="1">
      <c r="A11" s="16" t="s">
        <v>108</v>
      </c>
      <c r="B11" s="17" t="s">
        <v>109</v>
      </c>
      <c r="C11" s="3">
        <v>343</v>
      </c>
      <c r="D11" s="3">
        <v>82.87</v>
      </c>
      <c r="E11" s="4" t="s">
        <v>181</v>
      </c>
      <c r="F11" s="26">
        <f t="shared" si="0"/>
        <v>71.454000000000008</v>
      </c>
      <c r="G11" s="26"/>
      <c r="H11" s="26">
        <f t="shared" si="1"/>
        <v>71.454000000000008</v>
      </c>
      <c r="I11" s="29">
        <v>10</v>
      </c>
      <c r="J11" s="2"/>
      <c r="K11" s="28"/>
    </row>
    <row r="12" spans="1:11" ht="15.75" customHeight="1">
      <c r="A12" s="33" t="s">
        <v>154</v>
      </c>
      <c r="B12" s="21" t="s">
        <v>155</v>
      </c>
      <c r="C12" s="3">
        <v>315</v>
      </c>
      <c r="D12" s="3">
        <v>89.43</v>
      </c>
      <c r="E12" s="4" t="s">
        <v>181</v>
      </c>
      <c r="F12" s="26">
        <f t="shared" si="0"/>
        <v>68.286000000000001</v>
      </c>
      <c r="G12" s="30">
        <v>2.5</v>
      </c>
      <c r="H12" s="26">
        <f t="shared" si="1"/>
        <v>70.786000000000001</v>
      </c>
      <c r="I12" s="29">
        <v>11</v>
      </c>
      <c r="J12" s="2" t="s">
        <v>198</v>
      </c>
    </row>
    <row r="13" spans="1:11" ht="15.75" customHeight="1">
      <c r="A13" s="16" t="s">
        <v>99</v>
      </c>
      <c r="B13" s="17" t="s">
        <v>100</v>
      </c>
      <c r="C13" s="3">
        <v>350</v>
      </c>
      <c r="D13" s="3">
        <v>87.37</v>
      </c>
      <c r="E13" s="4" t="s">
        <v>200</v>
      </c>
      <c r="F13" s="26">
        <f>(C13-20)*0.16+D13*0.2</f>
        <v>70.274000000000001</v>
      </c>
      <c r="G13" s="26"/>
      <c r="H13" s="26">
        <f t="shared" si="1"/>
        <v>70.274000000000001</v>
      </c>
      <c r="I13" s="29">
        <v>12</v>
      </c>
      <c r="J13" s="2"/>
    </row>
    <row r="14" spans="1:11" ht="15.75" customHeight="1">
      <c r="A14" s="33" t="s">
        <v>145</v>
      </c>
      <c r="B14" s="21" t="s">
        <v>146</v>
      </c>
      <c r="C14" s="3">
        <v>352</v>
      </c>
      <c r="D14" s="3">
        <v>85.43</v>
      </c>
      <c r="E14" s="4" t="s">
        <v>200</v>
      </c>
      <c r="F14" s="26">
        <f>(C14-20)*0.16+D14*0.2</f>
        <v>70.206000000000003</v>
      </c>
      <c r="G14" s="26"/>
      <c r="H14" s="26">
        <f t="shared" si="1"/>
        <v>70.206000000000003</v>
      </c>
      <c r="I14" s="29">
        <v>13</v>
      </c>
      <c r="J14" s="2"/>
    </row>
    <row r="15" spans="1:11" ht="15.75" customHeight="1">
      <c r="A15" s="33" t="s">
        <v>156</v>
      </c>
      <c r="B15" s="21" t="s">
        <v>157</v>
      </c>
      <c r="C15" s="3">
        <v>331</v>
      </c>
      <c r="D15" s="3">
        <v>84.3</v>
      </c>
      <c r="E15" s="4" t="s">
        <v>181</v>
      </c>
      <c r="F15" s="26">
        <f>C15*0.16+D15*0.2</f>
        <v>69.819999999999993</v>
      </c>
      <c r="G15" s="26"/>
      <c r="H15" s="26">
        <f t="shared" si="1"/>
        <v>69.819999999999993</v>
      </c>
      <c r="I15" s="29">
        <v>14</v>
      </c>
      <c r="J15" s="2"/>
    </row>
    <row r="16" spans="1:11" ht="15.75" customHeight="1">
      <c r="A16" s="33" t="s">
        <v>143</v>
      </c>
      <c r="B16" s="21" t="s">
        <v>144</v>
      </c>
      <c r="C16" s="3">
        <v>344</v>
      </c>
      <c r="D16" s="3">
        <v>88.13</v>
      </c>
      <c r="E16" s="4" t="s">
        <v>200</v>
      </c>
      <c r="F16" s="26">
        <f>(C16-20)*0.16+D16*0.2</f>
        <v>69.466000000000008</v>
      </c>
      <c r="G16" s="26"/>
      <c r="H16" s="26">
        <f t="shared" si="1"/>
        <v>69.466000000000008</v>
      </c>
      <c r="I16" s="29">
        <v>15</v>
      </c>
      <c r="J16" s="2"/>
    </row>
    <row r="17" spans="1:12" ht="15.75" customHeight="1">
      <c r="A17" s="33" t="s">
        <v>170</v>
      </c>
      <c r="B17" s="21" t="s">
        <v>171</v>
      </c>
      <c r="C17" s="3">
        <v>324</v>
      </c>
      <c r="D17" s="3">
        <v>87.77</v>
      </c>
      <c r="E17" s="4" t="s">
        <v>181</v>
      </c>
      <c r="F17" s="26">
        <f>C17*0.16+D17*0.2</f>
        <v>69.394000000000005</v>
      </c>
      <c r="G17" s="26"/>
      <c r="H17" s="26">
        <f t="shared" si="1"/>
        <v>69.394000000000005</v>
      </c>
      <c r="I17" s="29">
        <v>16</v>
      </c>
      <c r="J17" s="2"/>
    </row>
    <row r="18" spans="1:12" ht="15.75" customHeight="1">
      <c r="A18" s="16" t="s">
        <v>120</v>
      </c>
      <c r="B18" s="17" t="s">
        <v>121</v>
      </c>
      <c r="C18" s="3">
        <v>345</v>
      </c>
      <c r="D18" s="3">
        <v>86.63</v>
      </c>
      <c r="E18" s="4" t="s">
        <v>200</v>
      </c>
      <c r="F18" s="26">
        <f>(C18-20)*0.16+D18*0.2</f>
        <v>69.325999999999993</v>
      </c>
      <c r="G18" s="26"/>
      <c r="H18" s="26">
        <f t="shared" si="1"/>
        <v>69.325999999999993</v>
      </c>
      <c r="I18" s="29">
        <v>17</v>
      </c>
      <c r="J18" s="2"/>
      <c r="K18" s="28"/>
    </row>
    <row r="19" spans="1:12" ht="15.75" customHeight="1">
      <c r="A19" s="16" t="s">
        <v>97</v>
      </c>
      <c r="B19" s="17" t="s">
        <v>98</v>
      </c>
      <c r="C19" s="3">
        <v>344</v>
      </c>
      <c r="D19" s="3">
        <v>87.37</v>
      </c>
      <c r="E19" s="4" t="s">
        <v>200</v>
      </c>
      <c r="F19" s="26">
        <f>(C19-20)*0.16+D19*0.2</f>
        <v>69.314000000000007</v>
      </c>
      <c r="G19" s="26"/>
      <c r="H19" s="26">
        <f t="shared" si="1"/>
        <v>69.314000000000007</v>
      </c>
      <c r="I19" s="29">
        <v>18</v>
      </c>
      <c r="J19" s="2"/>
    </row>
    <row r="20" spans="1:12" ht="15.75" customHeight="1">
      <c r="A20" s="16" t="s">
        <v>129</v>
      </c>
      <c r="B20" s="17" t="s">
        <v>130</v>
      </c>
      <c r="C20" s="3">
        <v>320</v>
      </c>
      <c r="D20" s="3">
        <v>87.77</v>
      </c>
      <c r="E20" s="4" t="s">
        <v>181</v>
      </c>
      <c r="F20" s="26">
        <f t="shared" ref="F20:F25" si="2">C20*0.16+D20*0.2</f>
        <v>68.754000000000005</v>
      </c>
      <c r="G20" s="26"/>
      <c r="H20" s="26">
        <f t="shared" si="1"/>
        <v>68.754000000000005</v>
      </c>
      <c r="I20" s="29">
        <v>19</v>
      </c>
      <c r="J20" s="2"/>
      <c r="K20" s="28"/>
    </row>
    <row r="21" spans="1:12" ht="15.75" customHeight="1">
      <c r="A21" s="33" t="s">
        <v>163</v>
      </c>
      <c r="B21" s="21" t="s">
        <v>164</v>
      </c>
      <c r="C21" s="3">
        <v>322</v>
      </c>
      <c r="D21" s="3">
        <v>85.93</v>
      </c>
      <c r="E21" s="3" t="s">
        <v>181</v>
      </c>
      <c r="F21" s="26">
        <f t="shared" si="2"/>
        <v>68.706000000000003</v>
      </c>
      <c r="G21" s="26"/>
      <c r="H21" s="26">
        <f t="shared" si="1"/>
        <v>68.706000000000003</v>
      </c>
      <c r="I21" s="29">
        <v>20</v>
      </c>
      <c r="J21" s="2"/>
    </row>
    <row r="22" spans="1:12" ht="15.75" customHeight="1">
      <c r="A22" s="16" t="s">
        <v>93</v>
      </c>
      <c r="B22" s="17" t="s">
        <v>94</v>
      </c>
      <c r="C22" s="3">
        <v>322</v>
      </c>
      <c r="D22" s="3">
        <v>84.57</v>
      </c>
      <c r="E22" s="4" t="s">
        <v>181</v>
      </c>
      <c r="F22" s="26">
        <f t="shared" si="2"/>
        <v>68.433999999999997</v>
      </c>
      <c r="G22" s="26"/>
      <c r="H22" s="26">
        <f t="shared" si="1"/>
        <v>68.433999999999997</v>
      </c>
      <c r="I22" s="29">
        <v>21</v>
      </c>
      <c r="J22" s="2"/>
    </row>
    <row r="23" spans="1:12" ht="15.75" customHeight="1">
      <c r="A23" s="33" t="s">
        <v>133</v>
      </c>
      <c r="B23" s="21" t="s">
        <v>134</v>
      </c>
      <c r="C23" s="3">
        <v>302</v>
      </c>
      <c r="D23" s="3">
        <v>83.57</v>
      </c>
      <c r="E23" s="4" t="s">
        <v>181</v>
      </c>
      <c r="F23" s="26">
        <f t="shared" si="2"/>
        <v>65.033999999999992</v>
      </c>
      <c r="G23" s="30">
        <v>3</v>
      </c>
      <c r="H23" s="26">
        <f t="shared" si="1"/>
        <v>68.033999999999992</v>
      </c>
      <c r="I23" s="29">
        <v>22</v>
      </c>
      <c r="J23" s="2" t="s">
        <v>199</v>
      </c>
      <c r="K23" s="9"/>
    </row>
    <row r="24" spans="1:12" ht="15.75" customHeight="1" thickBot="1">
      <c r="A24" s="34" t="s">
        <v>174</v>
      </c>
      <c r="B24" s="23" t="s">
        <v>175</v>
      </c>
      <c r="C24" s="3">
        <v>316</v>
      </c>
      <c r="D24" s="3">
        <v>87.2</v>
      </c>
      <c r="E24" s="4" t="s">
        <v>181</v>
      </c>
      <c r="F24" s="26">
        <f t="shared" si="2"/>
        <v>68</v>
      </c>
      <c r="G24" s="26"/>
      <c r="H24" s="26">
        <f t="shared" si="1"/>
        <v>68</v>
      </c>
      <c r="I24" s="29">
        <v>23</v>
      </c>
      <c r="J24" s="2"/>
    </row>
    <row r="25" spans="1:12" ht="15.75" customHeight="1">
      <c r="A25" s="24" t="s">
        <v>137</v>
      </c>
      <c r="B25" s="25" t="s">
        <v>138</v>
      </c>
      <c r="C25" s="3">
        <v>298</v>
      </c>
      <c r="D25" s="3">
        <v>90.03</v>
      </c>
      <c r="E25" s="4" t="s">
        <v>181</v>
      </c>
      <c r="F25" s="26">
        <f t="shared" si="2"/>
        <v>65.686000000000007</v>
      </c>
      <c r="G25" s="30">
        <v>2</v>
      </c>
      <c r="H25" s="26">
        <f t="shared" si="1"/>
        <v>67.686000000000007</v>
      </c>
      <c r="I25" s="29">
        <v>24</v>
      </c>
      <c r="J25" s="2" t="s">
        <v>197</v>
      </c>
      <c r="L25" s="9"/>
    </row>
    <row r="26" spans="1:12" ht="15.75" customHeight="1">
      <c r="A26" s="32" t="s">
        <v>112</v>
      </c>
      <c r="B26" s="17" t="s">
        <v>113</v>
      </c>
      <c r="C26" s="3">
        <v>335</v>
      </c>
      <c r="D26" s="3">
        <v>86.37</v>
      </c>
      <c r="E26" s="4" t="s">
        <v>200</v>
      </c>
      <c r="F26" s="26">
        <f>(C26-20)*0.16+D26*0.2</f>
        <v>67.674000000000007</v>
      </c>
      <c r="G26" s="26"/>
      <c r="H26" s="26">
        <f t="shared" si="1"/>
        <v>67.674000000000007</v>
      </c>
      <c r="I26" s="29">
        <v>25</v>
      </c>
      <c r="J26" s="2"/>
      <c r="K26" s="28"/>
    </row>
    <row r="27" spans="1:12" ht="15.75" customHeight="1">
      <c r="A27" s="32" t="s">
        <v>124</v>
      </c>
      <c r="B27" s="17" t="s">
        <v>125</v>
      </c>
      <c r="C27" s="3">
        <v>315</v>
      </c>
      <c r="D27" s="3">
        <v>89.67</v>
      </c>
      <c r="E27" s="3" t="s">
        <v>200</v>
      </c>
      <c r="F27" s="26">
        <f>(C27-20)*0.16+D27*0.2</f>
        <v>65.134</v>
      </c>
      <c r="G27" s="55">
        <v>2.5</v>
      </c>
      <c r="H27" s="26">
        <f>F27+G27</f>
        <v>67.634</v>
      </c>
      <c r="I27" s="29">
        <v>26</v>
      </c>
      <c r="J27" s="54" t="s">
        <v>248</v>
      </c>
      <c r="K27" s="28"/>
    </row>
    <row r="28" spans="1:12" ht="15.75" customHeight="1">
      <c r="A28" s="20" t="s">
        <v>168</v>
      </c>
      <c r="B28" s="21" t="s">
        <v>169</v>
      </c>
      <c r="C28" s="3">
        <v>328</v>
      </c>
      <c r="D28" s="3">
        <v>88.23</v>
      </c>
      <c r="E28" s="4" t="s">
        <v>200</v>
      </c>
      <c r="F28" s="26">
        <f>(C28-20)*0.16+D28*0.2</f>
        <v>66.926000000000002</v>
      </c>
      <c r="G28" s="26"/>
      <c r="H28" s="26">
        <f t="shared" si="1"/>
        <v>66.926000000000002</v>
      </c>
      <c r="I28" s="29">
        <v>27</v>
      </c>
      <c r="J28" s="2"/>
    </row>
    <row r="29" spans="1:12" ht="15.75" customHeight="1">
      <c r="A29" s="20" t="s">
        <v>210</v>
      </c>
      <c r="B29" s="21" t="s">
        <v>158</v>
      </c>
      <c r="C29" s="3">
        <v>325</v>
      </c>
      <c r="D29" s="3">
        <v>88.73</v>
      </c>
      <c r="E29" s="4" t="s">
        <v>218</v>
      </c>
      <c r="F29" s="26">
        <f>(C29-20)*0.16+D29*0.2</f>
        <v>66.546000000000006</v>
      </c>
      <c r="G29" s="26"/>
      <c r="H29" s="26">
        <f t="shared" si="1"/>
        <v>66.546000000000006</v>
      </c>
      <c r="I29" s="29">
        <v>28</v>
      </c>
      <c r="J29" s="2"/>
    </row>
    <row r="30" spans="1:12" ht="15.75" customHeight="1">
      <c r="A30" s="20" t="s">
        <v>147</v>
      </c>
      <c r="B30" s="21" t="s">
        <v>148</v>
      </c>
      <c r="C30" s="3">
        <v>310</v>
      </c>
      <c r="D30" s="3">
        <v>84.63</v>
      </c>
      <c r="E30" s="4" t="s">
        <v>181</v>
      </c>
      <c r="F30" s="26">
        <f>C30*0.16+D30*0.2</f>
        <v>66.525999999999996</v>
      </c>
      <c r="G30" s="26"/>
      <c r="H30" s="26">
        <f t="shared" si="1"/>
        <v>66.525999999999996</v>
      </c>
      <c r="I30" s="29">
        <v>29</v>
      </c>
      <c r="J30" s="2"/>
    </row>
    <row r="31" spans="1:12" ht="15.75" customHeight="1">
      <c r="A31" s="32" t="s">
        <v>104</v>
      </c>
      <c r="B31" s="17" t="s">
        <v>105</v>
      </c>
      <c r="C31" s="3">
        <v>307</v>
      </c>
      <c r="D31" s="3">
        <v>86.47</v>
      </c>
      <c r="E31" s="4" t="s">
        <v>181</v>
      </c>
      <c r="F31" s="26">
        <f>C31*0.16+D31*0.2</f>
        <v>66.414000000000001</v>
      </c>
      <c r="G31" s="26"/>
      <c r="H31" s="26">
        <f t="shared" si="1"/>
        <v>66.414000000000001</v>
      </c>
      <c r="I31" s="29">
        <v>30</v>
      </c>
      <c r="J31" s="2"/>
      <c r="K31" s="28"/>
    </row>
    <row r="32" spans="1:12" ht="15.75" customHeight="1">
      <c r="A32" s="32" t="s">
        <v>110</v>
      </c>
      <c r="B32" s="17" t="s">
        <v>111</v>
      </c>
      <c r="C32" s="3">
        <v>306</v>
      </c>
      <c r="D32" s="3">
        <v>86.33</v>
      </c>
      <c r="E32" s="4" t="s">
        <v>181</v>
      </c>
      <c r="F32" s="26">
        <f>C32*0.16+D32*0.2</f>
        <v>66.225999999999999</v>
      </c>
      <c r="G32" s="26"/>
      <c r="H32" s="26">
        <f t="shared" si="1"/>
        <v>66.225999999999999</v>
      </c>
      <c r="I32" s="29">
        <v>31</v>
      </c>
      <c r="J32" s="2"/>
      <c r="K32" s="28"/>
    </row>
    <row r="33" spans="1:11" ht="15.75" customHeight="1">
      <c r="A33" s="32" t="s">
        <v>118</v>
      </c>
      <c r="B33" s="17" t="s">
        <v>119</v>
      </c>
      <c r="C33" s="3">
        <v>323</v>
      </c>
      <c r="D33" s="3">
        <v>88.1</v>
      </c>
      <c r="E33" s="4" t="s">
        <v>200</v>
      </c>
      <c r="F33" s="26">
        <f>(C33-20)*0.16+D33*0.2</f>
        <v>66.100000000000009</v>
      </c>
      <c r="G33" s="26"/>
      <c r="H33" s="26">
        <f t="shared" si="1"/>
        <v>66.100000000000009</v>
      </c>
      <c r="I33" s="29">
        <v>32</v>
      </c>
      <c r="J33" s="2"/>
      <c r="K33" s="28"/>
    </row>
    <row r="34" spans="1:11" ht="15.75" customHeight="1">
      <c r="A34" s="20" t="s">
        <v>211</v>
      </c>
      <c r="B34" s="21" t="s">
        <v>165</v>
      </c>
      <c r="C34" s="3">
        <v>325</v>
      </c>
      <c r="D34" s="3">
        <v>86</v>
      </c>
      <c r="E34" s="4" t="s">
        <v>200</v>
      </c>
      <c r="F34" s="26">
        <f>(C34-20)*0.16+D34*0.2</f>
        <v>66</v>
      </c>
      <c r="G34" s="26"/>
      <c r="H34" s="26">
        <f t="shared" si="1"/>
        <v>66</v>
      </c>
      <c r="I34" s="29">
        <v>33</v>
      </c>
      <c r="J34" s="2"/>
    </row>
    <row r="35" spans="1:11" ht="15.75" customHeight="1">
      <c r="A35" s="20" t="s">
        <v>176</v>
      </c>
      <c r="B35" s="21" t="s">
        <v>177</v>
      </c>
      <c r="C35" s="3">
        <v>312</v>
      </c>
      <c r="D35" s="3">
        <v>79.099999999999994</v>
      </c>
      <c r="E35" s="4" t="s">
        <v>181</v>
      </c>
      <c r="F35" s="26">
        <f>C35*0.16+D35*0.2</f>
        <v>65.740000000000009</v>
      </c>
      <c r="G35" s="26"/>
      <c r="H35" s="26">
        <f t="shared" si="1"/>
        <v>65.740000000000009</v>
      </c>
      <c r="I35" s="29">
        <v>34</v>
      </c>
      <c r="J35" s="2"/>
    </row>
    <row r="36" spans="1:11" ht="15.75" customHeight="1">
      <c r="A36" s="32" t="s">
        <v>102</v>
      </c>
      <c r="B36" s="17" t="s">
        <v>103</v>
      </c>
      <c r="C36" s="36">
        <v>322</v>
      </c>
      <c r="D36" s="3">
        <v>86.17</v>
      </c>
      <c r="E36" s="3" t="s">
        <v>200</v>
      </c>
      <c r="F36" s="38">
        <f>(C36-20)*0.16+D36*0.2</f>
        <v>65.554000000000002</v>
      </c>
      <c r="G36" s="26"/>
      <c r="H36" s="26">
        <f t="shared" si="1"/>
        <v>65.554000000000002</v>
      </c>
      <c r="I36" s="29">
        <v>35</v>
      </c>
      <c r="J36" s="2"/>
    </row>
    <row r="37" spans="1:11" ht="15.75" customHeight="1">
      <c r="A37" s="32" t="s">
        <v>114</v>
      </c>
      <c r="B37" s="17" t="s">
        <v>115</v>
      </c>
      <c r="C37" s="3">
        <v>322</v>
      </c>
      <c r="D37" s="3">
        <v>86.17</v>
      </c>
      <c r="E37" s="4" t="s">
        <v>200</v>
      </c>
      <c r="F37" s="26">
        <f>(C37-20)*0.16+D37*0.2</f>
        <v>65.554000000000002</v>
      </c>
      <c r="G37" s="26"/>
      <c r="H37" s="26">
        <f t="shared" si="1"/>
        <v>65.554000000000002</v>
      </c>
      <c r="I37" s="29">
        <v>36</v>
      </c>
      <c r="J37" s="2"/>
      <c r="K37" s="28"/>
    </row>
    <row r="38" spans="1:11" ht="15.75" customHeight="1">
      <c r="A38" s="20" t="s">
        <v>161</v>
      </c>
      <c r="B38" s="21" t="s">
        <v>162</v>
      </c>
      <c r="C38" s="3">
        <v>323</v>
      </c>
      <c r="D38" s="3">
        <v>84.8</v>
      </c>
      <c r="E38" s="4" t="s">
        <v>200</v>
      </c>
      <c r="F38" s="26">
        <f>(C38-20)*0.16+D38*0.2</f>
        <v>65.44</v>
      </c>
      <c r="G38" s="26"/>
      <c r="H38" s="26">
        <f t="shared" si="1"/>
        <v>65.44</v>
      </c>
      <c r="I38" s="29">
        <v>37</v>
      </c>
      <c r="J38" s="2"/>
    </row>
    <row r="39" spans="1:11" ht="15.75" customHeight="1">
      <c r="A39" s="20" t="s">
        <v>166</v>
      </c>
      <c r="B39" s="21" t="s">
        <v>167</v>
      </c>
      <c r="C39" s="3">
        <v>290</v>
      </c>
      <c r="D39" s="3">
        <v>88.4</v>
      </c>
      <c r="E39" s="4" t="s">
        <v>181</v>
      </c>
      <c r="F39" s="26">
        <f>C39*0.16+D39*0.2</f>
        <v>64.08</v>
      </c>
      <c r="G39" s="26"/>
      <c r="H39" s="26">
        <f t="shared" si="1"/>
        <v>64.08</v>
      </c>
      <c r="I39" s="29">
        <v>38</v>
      </c>
      <c r="J39" s="2"/>
    </row>
    <row r="40" spans="1:11" ht="15.75" customHeight="1">
      <c r="A40" s="32" t="s">
        <v>106</v>
      </c>
      <c r="B40" s="17" t="s">
        <v>107</v>
      </c>
      <c r="C40" s="3">
        <v>305</v>
      </c>
      <c r="D40" s="3">
        <v>88.9</v>
      </c>
      <c r="E40" s="4" t="s">
        <v>200</v>
      </c>
      <c r="F40" s="26">
        <f>(C40-20)*0.16+D40*0.2</f>
        <v>63.38</v>
      </c>
      <c r="G40" s="26"/>
      <c r="H40" s="26">
        <f t="shared" si="1"/>
        <v>63.38</v>
      </c>
      <c r="I40" s="29">
        <v>39</v>
      </c>
      <c r="J40" s="2"/>
      <c r="K40" s="28"/>
    </row>
    <row r="41" spans="1:11" ht="15.75" customHeight="1">
      <c r="A41" s="20" t="s">
        <v>141</v>
      </c>
      <c r="B41" s="21" t="s">
        <v>142</v>
      </c>
      <c r="C41" s="3">
        <v>285</v>
      </c>
      <c r="D41" s="3">
        <v>87.57</v>
      </c>
      <c r="E41" s="4" t="s">
        <v>181</v>
      </c>
      <c r="F41" s="26">
        <f>C41*0.16+D41*0.2</f>
        <v>63.114000000000004</v>
      </c>
      <c r="G41" s="26"/>
      <c r="H41" s="26">
        <f t="shared" si="1"/>
        <v>63.114000000000004</v>
      </c>
      <c r="I41" s="29">
        <v>40</v>
      </c>
      <c r="J41" s="2"/>
    </row>
    <row r="42" spans="1:11" ht="15.75" customHeight="1">
      <c r="A42" s="32" t="s">
        <v>122</v>
      </c>
      <c r="B42" s="17" t="s">
        <v>123</v>
      </c>
      <c r="C42" s="3">
        <v>285</v>
      </c>
      <c r="D42" s="3">
        <v>87.5</v>
      </c>
      <c r="E42" s="3" t="s">
        <v>181</v>
      </c>
      <c r="F42" s="26">
        <f>C42*0.16+D42*0.2</f>
        <v>63.1</v>
      </c>
      <c r="G42" s="26"/>
      <c r="H42" s="26">
        <f t="shared" si="1"/>
        <v>63.1</v>
      </c>
      <c r="I42" s="29">
        <v>41</v>
      </c>
      <c r="J42" s="2"/>
      <c r="K42" s="28"/>
    </row>
    <row r="43" spans="1:11" ht="15.75" customHeight="1">
      <c r="A43" s="32" t="s">
        <v>207</v>
      </c>
      <c r="B43" s="17" t="s">
        <v>101</v>
      </c>
      <c r="C43" s="3">
        <v>288</v>
      </c>
      <c r="D43" s="3">
        <v>84.07</v>
      </c>
      <c r="E43" s="4" t="s">
        <v>216</v>
      </c>
      <c r="F43" s="26">
        <f>C43*0.16+D43*0.2</f>
        <v>62.893999999999998</v>
      </c>
      <c r="G43" s="26"/>
      <c r="H43" s="26">
        <f t="shared" si="1"/>
        <v>62.893999999999998</v>
      </c>
      <c r="I43" s="29">
        <v>42</v>
      </c>
      <c r="J43" s="2"/>
    </row>
    <row r="44" spans="1:11" ht="15.75" customHeight="1">
      <c r="A44" s="32" t="s">
        <v>208</v>
      </c>
      <c r="B44" s="17" t="s">
        <v>126</v>
      </c>
      <c r="C44" s="3">
        <v>307</v>
      </c>
      <c r="D44" s="3">
        <v>83.4</v>
      </c>
      <c r="E44" s="4" t="s">
        <v>217</v>
      </c>
      <c r="F44" s="26">
        <f>(C44-20)*0.16+D44*0.2</f>
        <v>62.600000000000009</v>
      </c>
      <c r="G44" s="26"/>
      <c r="H44" s="26">
        <f t="shared" si="1"/>
        <v>62.600000000000009</v>
      </c>
      <c r="I44" s="29">
        <v>43</v>
      </c>
      <c r="J44" s="2"/>
      <c r="K44" s="28"/>
    </row>
    <row r="45" spans="1:11" ht="15.75" customHeight="1">
      <c r="A45" s="32" t="s">
        <v>95</v>
      </c>
      <c r="B45" s="17" t="s">
        <v>96</v>
      </c>
      <c r="C45" s="3">
        <v>288</v>
      </c>
      <c r="D45" s="3">
        <v>82.13</v>
      </c>
      <c r="E45" s="4" t="s">
        <v>181</v>
      </c>
      <c r="F45" s="26">
        <f>C45*0.16+D45*0.2</f>
        <v>62.506</v>
      </c>
      <c r="G45" s="26"/>
      <c r="H45" s="26">
        <f t="shared" si="1"/>
        <v>62.506</v>
      </c>
      <c r="I45" s="29">
        <v>44</v>
      </c>
      <c r="J45" s="2"/>
    </row>
    <row r="46" spans="1:11" ht="15.75" customHeight="1">
      <c r="A46" s="32" t="s">
        <v>206</v>
      </c>
      <c r="B46" s="17" t="s">
        <v>92</v>
      </c>
      <c r="C46" s="3">
        <v>296</v>
      </c>
      <c r="D46" s="3">
        <v>88.53</v>
      </c>
      <c r="E46" s="4" t="s">
        <v>215</v>
      </c>
      <c r="F46" s="26">
        <f>(C46-20)*0.16+D46*0.2</f>
        <v>61.866</v>
      </c>
      <c r="G46" s="26"/>
      <c r="H46" s="26">
        <f>F46+G46</f>
        <v>61.866</v>
      </c>
      <c r="I46" s="29">
        <v>45</v>
      </c>
      <c r="J46" s="2"/>
    </row>
    <row r="47" spans="1:11" ht="15.75" customHeight="1">
      <c r="A47" s="20" t="s">
        <v>135</v>
      </c>
      <c r="B47" s="21" t="s">
        <v>136</v>
      </c>
      <c r="C47" s="3">
        <v>284</v>
      </c>
      <c r="D47" s="3">
        <v>83.7</v>
      </c>
      <c r="E47" s="4" t="s">
        <v>200</v>
      </c>
      <c r="F47" s="26">
        <f>(C47-20)*0.16+D47*0.2</f>
        <v>58.980000000000004</v>
      </c>
      <c r="G47" s="30">
        <v>2</v>
      </c>
      <c r="H47" s="26">
        <v>60.98</v>
      </c>
      <c r="I47" s="29">
        <v>46</v>
      </c>
      <c r="J47" s="2" t="s">
        <v>201</v>
      </c>
    </row>
    <row r="48" spans="1:11" ht="15.75" customHeight="1" thickBot="1">
      <c r="A48" s="22" t="s">
        <v>149</v>
      </c>
      <c r="B48" s="23" t="s">
        <v>150</v>
      </c>
      <c r="C48" s="3">
        <v>272</v>
      </c>
      <c r="D48" s="3">
        <v>86.9</v>
      </c>
      <c r="E48" s="4" t="s">
        <v>181</v>
      </c>
      <c r="F48" s="26">
        <f>C48*0.16+D48*0.2</f>
        <v>60.900000000000006</v>
      </c>
      <c r="G48" s="26"/>
      <c r="H48" s="26">
        <f>F48+G48</f>
        <v>60.900000000000006</v>
      </c>
      <c r="I48" s="29">
        <v>47</v>
      </c>
      <c r="J48" s="2"/>
    </row>
  </sheetData>
  <sortState ref="A2:K50">
    <sortCondition descending="1" ref="H2:H50"/>
  </sortState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I13" sqref="I13"/>
    </sheetView>
  </sheetViews>
  <sheetFormatPr defaultRowHeight="13.5"/>
  <cols>
    <col min="2" max="2" width="14.875" customWidth="1"/>
    <col min="3" max="3" width="10.625" customWidth="1"/>
  </cols>
  <sheetData>
    <row r="1" spans="1:7" ht="14.25">
      <c r="A1" s="42" t="s">
        <v>221</v>
      </c>
      <c r="B1" s="43" t="s">
        <v>222</v>
      </c>
      <c r="C1" s="43" t="s">
        <v>1</v>
      </c>
      <c r="D1" s="43" t="s">
        <v>223</v>
      </c>
      <c r="E1" s="43" t="s">
        <v>224</v>
      </c>
      <c r="F1" s="43" t="s">
        <v>225</v>
      </c>
      <c r="G1" s="43" t="s">
        <v>226</v>
      </c>
    </row>
    <row r="2" spans="1:7" ht="14.25">
      <c r="A2" s="44" t="s">
        <v>227</v>
      </c>
      <c r="B2" s="45" t="s">
        <v>228</v>
      </c>
      <c r="C2" s="45" t="s">
        <v>229</v>
      </c>
      <c r="D2" s="48">
        <v>12</v>
      </c>
      <c r="E2" s="48">
        <v>69.430000000000007</v>
      </c>
      <c r="F2" s="49">
        <f t="shared" ref="F2:F9" si="0">D2+E2</f>
        <v>81.430000000000007</v>
      </c>
      <c r="G2" s="47">
        <v>1</v>
      </c>
    </row>
    <row r="3" spans="1:7" ht="14.25">
      <c r="A3" s="50" t="s">
        <v>230</v>
      </c>
      <c r="B3" s="47" t="s">
        <v>231</v>
      </c>
      <c r="C3" s="46" t="s">
        <v>232</v>
      </c>
      <c r="D3" s="47">
        <v>13</v>
      </c>
      <c r="E3" s="47">
        <v>65.23</v>
      </c>
      <c r="F3" s="47">
        <f t="shared" si="0"/>
        <v>78.23</v>
      </c>
      <c r="G3" s="47">
        <v>2</v>
      </c>
    </row>
    <row r="4" spans="1:7" ht="14.25">
      <c r="A4" s="50" t="s">
        <v>233</v>
      </c>
      <c r="B4" s="47" t="s">
        <v>234</v>
      </c>
      <c r="C4" s="46" t="s">
        <v>235</v>
      </c>
      <c r="D4" s="47">
        <v>12</v>
      </c>
      <c r="E4" s="47">
        <v>61.05</v>
      </c>
      <c r="F4" s="47">
        <f t="shared" si="0"/>
        <v>73.05</v>
      </c>
      <c r="G4" s="47">
        <v>3</v>
      </c>
    </row>
    <row r="5" spans="1:7" ht="14.25">
      <c r="A5" s="50" t="s">
        <v>236</v>
      </c>
      <c r="B5" s="47" t="s">
        <v>234</v>
      </c>
      <c r="C5" s="46" t="s">
        <v>237</v>
      </c>
      <c r="D5" s="47">
        <v>12</v>
      </c>
      <c r="E5" s="47">
        <v>60.5</v>
      </c>
      <c r="F5" s="51">
        <f t="shared" si="0"/>
        <v>72.5</v>
      </c>
      <c r="G5" s="47">
        <v>4</v>
      </c>
    </row>
    <row r="6" spans="1:7" ht="28.5">
      <c r="A6" s="50" t="s">
        <v>238</v>
      </c>
      <c r="B6" s="46" t="s">
        <v>239</v>
      </c>
      <c r="C6" s="46" t="s">
        <v>240</v>
      </c>
      <c r="D6" s="47">
        <v>13</v>
      </c>
      <c r="E6" s="47">
        <v>56.1</v>
      </c>
      <c r="F6" s="51">
        <f t="shared" si="0"/>
        <v>69.099999999999994</v>
      </c>
      <c r="G6" s="47">
        <v>5</v>
      </c>
    </row>
    <row r="7" spans="1:7" ht="14.25">
      <c r="A7" s="50" t="s">
        <v>241</v>
      </c>
      <c r="B7" s="47" t="s">
        <v>234</v>
      </c>
      <c r="C7" s="46" t="s">
        <v>242</v>
      </c>
      <c r="D7" s="47">
        <v>13</v>
      </c>
      <c r="E7" s="47">
        <v>55.9</v>
      </c>
      <c r="F7" s="47">
        <f t="shared" si="0"/>
        <v>68.900000000000006</v>
      </c>
      <c r="G7" s="47">
        <v>6</v>
      </c>
    </row>
    <row r="8" spans="1:7" ht="14.25">
      <c r="A8" s="50" t="s">
        <v>243</v>
      </c>
      <c r="B8" s="46" t="s">
        <v>244</v>
      </c>
      <c r="C8" s="46" t="s">
        <v>245</v>
      </c>
      <c r="D8" s="47">
        <v>12</v>
      </c>
      <c r="E8" s="47">
        <v>56.03</v>
      </c>
      <c r="F8" s="51">
        <f t="shared" si="0"/>
        <v>68.03</v>
      </c>
      <c r="G8" s="47">
        <v>7</v>
      </c>
    </row>
    <row r="9" spans="1:7" ht="14.25">
      <c r="A9" s="50" t="s">
        <v>246</v>
      </c>
      <c r="B9" s="47" t="s">
        <v>231</v>
      </c>
      <c r="C9" s="46" t="s">
        <v>247</v>
      </c>
      <c r="D9" s="47">
        <v>12</v>
      </c>
      <c r="E9" s="47">
        <v>50.8</v>
      </c>
      <c r="F9" s="47">
        <f t="shared" si="0"/>
        <v>62.8</v>
      </c>
      <c r="G9" s="47">
        <v>8</v>
      </c>
    </row>
    <row r="10" spans="1:7" ht="14.25">
      <c r="A10" s="52"/>
      <c r="B10" s="53"/>
      <c r="C10" s="53"/>
      <c r="D10" s="53"/>
      <c r="E10" s="53"/>
      <c r="F10" s="53"/>
      <c r="G10" s="53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15级学硕</vt:lpstr>
      <vt:lpstr>15级专硕</vt:lpstr>
      <vt:lpstr>15级博士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2015-10-25T09:47:31Z</dcterms:modified>
</cp:coreProperties>
</file>