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135" windowWidth="9570" windowHeight="2520"/>
  </bookViews>
  <sheets>
    <sheet name="获奖情况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K14" i="2"/>
  <c r="K121"/>
  <c r="K117"/>
  <c r="K111"/>
  <c r="K103"/>
  <c r="K100"/>
  <c r="K97"/>
  <c r="K91"/>
  <c r="K80"/>
  <c r="K71"/>
  <c r="K65"/>
  <c r="K60"/>
  <c r="K51"/>
  <c r="K45"/>
  <c r="K41"/>
  <c r="K36"/>
  <c r="K33"/>
  <c r="K30"/>
  <c r="K24"/>
  <c r="K6"/>
</calcChain>
</file>

<file path=xl/sharedStrings.xml><?xml version="1.0" encoding="utf-8"?>
<sst xmlns="http://schemas.openxmlformats.org/spreadsheetml/2006/main" count="805" uniqueCount="372">
  <si>
    <t>杨怀杰</t>
  </si>
  <si>
    <t>黄越武</t>
  </si>
  <si>
    <t>李美娇</t>
  </si>
  <si>
    <t>周嘉慧</t>
  </si>
  <si>
    <t>叶灼欣</t>
  </si>
  <si>
    <t>熊志龙</t>
  </si>
  <si>
    <t>陈婷婷</t>
  </si>
  <si>
    <t>洪晓喻</t>
  </si>
  <si>
    <t>刘燕</t>
  </si>
  <si>
    <t xml:space="preserve"> 吴玉玲</t>
  </si>
  <si>
    <t>郭蕾蕾</t>
  </si>
  <si>
    <t>文静</t>
  </si>
  <si>
    <t xml:space="preserve"> 黄少文 </t>
  </si>
  <si>
    <t>研五</t>
  </si>
  <si>
    <t>李伟</t>
  </si>
  <si>
    <t>李汉荣</t>
  </si>
  <si>
    <t>邓梦琴</t>
  </si>
  <si>
    <t xml:space="preserve"> 杨晓娟</t>
  </si>
  <si>
    <t>支部</t>
    <phoneticPr fontId="1" type="noConversion"/>
  </si>
  <si>
    <t>姓名</t>
    <phoneticPr fontId="1" type="noConversion"/>
  </si>
  <si>
    <t>时间</t>
    <phoneticPr fontId="1" type="noConversion"/>
  </si>
  <si>
    <t>奖项名称</t>
    <phoneticPr fontId="1" type="noConversion"/>
  </si>
  <si>
    <t>奖项级别</t>
    <phoneticPr fontId="1" type="noConversion"/>
  </si>
  <si>
    <t>颁奖单位</t>
    <phoneticPr fontId="1" type="noConversion"/>
  </si>
  <si>
    <t>有无证明</t>
    <phoneticPr fontId="1" type="noConversion"/>
  </si>
  <si>
    <t>团体/个人</t>
    <phoneticPr fontId="1" type="noConversion"/>
  </si>
  <si>
    <t>本四</t>
    <phoneticPr fontId="1" type="noConversion"/>
  </si>
  <si>
    <t>有</t>
    <phoneticPr fontId="1" type="noConversion"/>
  </si>
  <si>
    <t>院级</t>
    <phoneticPr fontId="1" type="noConversion"/>
  </si>
  <si>
    <t>三等奖</t>
    <phoneticPr fontId="1" type="noConversion"/>
  </si>
  <si>
    <t>食品学院</t>
    <phoneticPr fontId="1" type="noConversion"/>
  </si>
  <si>
    <t>院级</t>
    <phoneticPr fontId="4" type="noConversion"/>
  </si>
  <si>
    <t>食品学院</t>
    <phoneticPr fontId="4" type="noConversion"/>
  </si>
  <si>
    <t>团体</t>
    <phoneticPr fontId="1" type="noConversion"/>
  </si>
  <si>
    <t>有</t>
    <phoneticPr fontId="4" type="noConversion"/>
  </si>
  <si>
    <t>校级</t>
  </si>
  <si>
    <t>华南农业大学</t>
  </si>
  <si>
    <t>有</t>
  </si>
  <si>
    <t>院级</t>
  </si>
  <si>
    <t>食品学院</t>
  </si>
  <si>
    <t>本十</t>
    <phoneticPr fontId="1" type="noConversion"/>
  </si>
  <si>
    <t>院团委</t>
    <phoneticPr fontId="4" type="noConversion"/>
  </si>
  <si>
    <t>院级会员大赛暨发散食维优胜奖</t>
    <phoneticPr fontId="4" type="noConversion"/>
  </si>
  <si>
    <t>食科联</t>
    <phoneticPr fontId="4" type="noConversion"/>
  </si>
  <si>
    <t>简历大赛三等奖</t>
  </si>
  <si>
    <t>食科联优秀会员</t>
  </si>
  <si>
    <t>院级优秀干部</t>
  </si>
  <si>
    <t>院创新创业大赛三等奖</t>
    <phoneticPr fontId="4" type="noConversion"/>
  </si>
  <si>
    <t>院级优秀志愿者</t>
    <phoneticPr fontId="4" type="noConversion"/>
  </si>
  <si>
    <t>寒招校级优秀志愿者</t>
  </si>
  <si>
    <t>国家级</t>
  </si>
  <si>
    <t>省级</t>
  </si>
  <si>
    <t>广东省教育厅</t>
  </si>
  <si>
    <t>华南农业大学食品学院团委</t>
  </si>
  <si>
    <t>国家励志奖学金</t>
  </si>
  <si>
    <t>优秀学生干部</t>
  </si>
  <si>
    <t>华南农业大学食品学院</t>
  </si>
  <si>
    <t>中国扶贫基金会</t>
  </si>
  <si>
    <t>二等奖</t>
  </si>
  <si>
    <t>一等奖</t>
  </si>
  <si>
    <t>优秀党务工作者</t>
  </si>
  <si>
    <t>2014.10.</t>
  </si>
  <si>
    <t>三好学生标兵</t>
  </si>
  <si>
    <t>优秀志愿者</t>
  </si>
  <si>
    <t>中国田径协会</t>
  </si>
  <si>
    <t>优秀团干部</t>
  </si>
  <si>
    <t>一星级善行100志愿者</t>
  </si>
  <si>
    <t>阳光体育先进个人</t>
  </si>
  <si>
    <t>自强小组“优秀组长”</t>
  </si>
  <si>
    <t>食品学院勤工自强社</t>
  </si>
  <si>
    <t>三等奖</t>
  </si>
  <si>
    <t>2015.2.4</t>
  </si>
  <si>
    <t>一星级优秀志愿者</t>
  </si>
  <si>
    <t>广马优秀志愿者</t>
  </si>
  <si>
    <t>广州马拉松组委会</t>
  </si>
  <si>
    <t>二等奖学金 三好学生</t>
  </si>
  <si>
    <t>食品青志</t>
  </si>
  <si>
    <t>食品学院党委</t>
  </si>
  <si>
    <t>食品学院团委</t>
  </si>
  <si>
    <t>一星级志愿者</t>
  </si>
  <si>
    <t>市级</t>
  </si>
  <si>
    <t>2014广汽丰田广州马拉松赛</t>
  </si>
  <si>
    <t>优秀阳光员</t>
  </si>
  <si>
    <t>优秀调研员</t>
  </si>
  <si>
    <t>食品学院党委信息中心</t>
  </si>
  <si>
    <t>爱心团体（团队）</t>
  </si>
  <si>
    <t>回忆·纪念班歌视频大赛（团队）</t>
  </si>
  <si>
    <t>21届田径运动会女子400米第四名</t>
  </si>
  <si>
    <t>华南农业大学食品学院学生会</t>
  </si>
  <si>
    <t>华南农业大学57届田径运动会4×400米第一名</t>
  </si>
  <si>
    <t>华南农业大学体委体育部</t>
  </si>
  <si>
    <t>中国扶贫基金会善行100大型公益活动一星级善行100志愿者</t>
  </si>
  <si>
    <t>食品学院“行业专业就业大赛”一等奖</t>
  </si>
  <si>
    <t>华南农业大学食品职业规划中心</t>
  </si>
  <si>
    <t>华南农业大学第三届“行业专业就业人才需求分析”大赛优胜奖</t>
  </si>
  <si>
    <t>华南农业大学招生就业处</t>
  </si>
  <si>
    <t>013-2014学年食品学院“优秀学生干部”称号</t>
  </si>
  <si>
    <t>2014-2015年度华南农业大学食品学院“优秀学生干部”</t>
  </si>
  <si>
    <t>共青团华南农业大学食品学院委员会</t>
  </si>
  <si>
    <t>2014.10.29</t>
    <phoneticPr fontId="1" type="noConversion"/>
  </si>
  <si>
    <t>校乒乓球赛道德风尚奖</t>
  </si>
  <si>
    <t>2014.11.21</t>
  </si>
  <si>
    <t>星级文明寝室</t>
  </si>
  <si>
    <t>2014.12.13</t>
  </si>
  <si>
    <t>新塘街关爱“小候鸟”助学公益跑最佳奔跑团队</t>
  </si>
  <si>
    <t>新塘街家庭综合服务中心</t>
  </si>
  <si>
    <t>2015.3.25</t>
  </si>
  <si>
    <t>校寝室文化大赛二等奖</t>
  </si>
  <si>
    <t>三星级寝室</t>
    <phoneticPr fontId="1" type="noConversion"/>
  </si>
  <si>
    <t>有</t>
    <phoneticPr fontId="6" type="noConversion"/>
  </si>
  <si>
    <t>共青团华南农业大学委员会</t>
    <phoneticPr fontId="6" type="noConversion"/>
  </si>
  <si>
    <t>校级</t>
    <phoneticPr fontId="6" type="noConversion"/>
  </si>
  <si>
    <t>有</t>
    <phoneticPr fontId="6" type="noConversion"/>
  </si>
  <si>
    <t>食品学院学业互助中心</t>
    <phoneticPr fontId="6" type="noConversion"/>
  </si>
  <si>
    <t>院级</t>
    <phoneticPr fontId="6" type="noConversion"/>
  </si>
  <si>
    <t>食品学院第一届课堂笔记比赛</t>
    <phoneticPr fontId="6" type="noConversion"/>
  </si>
  <si>
    <t>食品学院团委、食科联</t>
    <phoneticPr fontId="6" type="noConversion"/>
  </si>
  <si>
    <t>2014首届泰奇杯食品工业创新大赛</t>
    <phoneticPr fontId="6" type="noConversion"/>
  </si>
  <si>
    <t>2014年丁颖杯课外学术科技作品竞赛</t>
    <phoneticPr fontId="6" type="noConversion"/>
  </si>
  <si>
    <t>本九</t>
    <phoneticPr fontId="1" type="noConversion"/>
  </si>
  <si>
    <t>马安琪</t>
    <phoneticPr fontId="1" type="noConversion"/>
  </si>
  <si>
    <t>2014年丁颖杯发明创意大赛</t>
    <phoneticPr fontId="6" type="noConversion"/>
  </si>
  <si>
    <t>个人</t>
    <phoneticPr fontId="1" type="noConversion"/>
  </si>
  <si>
    <t>本八</t>
    <phoneticPr fontId="1" type="noConversion"/>
  </si>
  <si>
    <t>谭小敏</t>
    <phoneticPr fontId="4" type="noConversion"/>
  </si>
  <si>
    <t>有</t>
    <phoneticPr fontId="4" type="noConversion"/>
  </si>
  <si>
    <t>有</t>
    <phoneticPr fontId="4" type="noConversion"/>
  </si>
  <si>
    <t>院级</t>
    <phoneticPr fontId="4" type="noConversion"/>
  </si>
  <si>
    <t>优秀学生干部</t>
    <phoneticPr fontId="4" type="noConversion"/>
  </si>
  <si>
    <t>院级</t>
    <phoneticPr fontId="4" type="noConversion"/>
  </si>
  <si>
    <t>三等奖</t>
    <phoneticPr fontId="1" type="noConversion"/>
  </si>
  <si>
    <t>食品学院</t>
    <phoneticPr fontId="4" type="noConversion"/>
  </si>
  <si>
    <t xml:space="preserve">有 </t>
    <phoneticPr fontId="4" type="noConversion"/>
  </si>
  <si>
    <t>六个一三等奖</t>
    <phoneticPr fontId="4" type="noConversion"/>
  </si>
  <si>
    <t xml:space="preserve">食品学院 </t>
    <phoneticPr fontId="4" type="noConversion"/>
  </si>
  <si>
    <t>魏小慧</t>
    <phoneticPr fontId="4" type="noConversion"/>
  </si>
  <si>
    <t>二等奖学金、三好学生称号</t>
    <phoneticPr fontId="4" type="noConversion"/>
  </si>
  <si>
    <t>校级</t>
    <phoneticPr fontId="4" type="noConversion"/>
  </si>
  <si>
    <t>二等奖</t>
    <phoneticPr fontId="1" type="noConversion"/>
  </si>
  <si>
    <t>华南农业大学</t>
    <phoneticPr fontId="4" type="noConversion"/>
  </si>
  <si>
    <t>有</t>
    <phoneticPr fontId="4" type="noConversion"/>
  </si>
  <si>
    <t>余洁虹</t>
    <phoneticPr fontId="4" type="noConversion"/>
  </si>
  <si>
    <t>国家级</t>
    <phoneticPr fontId="4" type="noConversion"/>
  </si>
  <si>
    <t>中国扶贫基金会</t>
    <phoneticPr fontId="4" type="noConversion"/>
  </si>
  <si>
    <t>校运会定向越野第八名</t>
    <phoneticPr fontId="4" type="noConversion"/>
  </si>
  <si>
    <t>华南农业大学体育部</t>
    <phoneticPr fontId="4" type="noConversion"/>
  </si>
  <si>
    <t>丁颖杯附加赛三等奖</t>
    <phoneticPr fontId="4" type="noConversion"/>
  </si>
  <si>
    <t>优秀共青团员</t>
    <phoneticPr fontId="4" type="noConversion"/>
  </si>
  <si>
    <t>华南农业大学委员会</t>
    <phoneticPr fontId="4" type="noConversion"/>
  </si>
  <si>
    <t>本十</t>
    <phoneticPr fontId="1" type="noConversion"/>
  </si>
  <si>
    <t>院级会员大赛暨发散食维优胜奖</t>
    <phoneticPr fontId="4" type="noConversion"/>
  </si>
  <si>
    <t>院团委</t>
    <phoneticPr fontId="4" type="noConversion"/>
  </si>
  <si>
    <t>校团委</t>
    <phoneticPr fontId="4" type="noConversion"/>
  </si>
  <si>
    <t>无</t>
    <phoneticPr fontId="4" type="noConversion"/>
  </si>
  <si>
    <t>阳光体育优秀个人</t>
    <phoneticPr fontId="4" type="noConversion"/>
  </si>
  <si>
    <t>无</t>
    <phoneticPr fontId="1" type="noConversion"/>
  </si>
  <si>
    <t>本十二</t>
    <phoneticPr fontId="1" type="noConversion"/>
  </si>
  <si>
    <t>食品学院优秀学生干部</t>
    <phoneticPr fontId="1" type="noConversion"/>
  </si>
  <si>
    <t>院级</t>
    <phoneticPr fontId="1" type="noConversion"/>
  </si>
  <si>
    <t>食品学院</t>
    <phoneticPr fontId="1" type="noConversion"/>
  </si>
  <si>
    <t>有</t>
    <phoneticPr fontId="1" type="noConversion"/>
  </si>
  <si>
    <t>华南农业大学校团委信息中心优秀学生干部</t>
    <phoneticPr fontId="1" type="noConversion"/>
  </si>
  <si>
    <t>校级</t>
    <phoneticPr fontId="1" type="noConversion"/>
  </si>
  <si>
    <t>华南农业大学校团委</t>
    <phoneticPr fontId="1" type="noConversion"/>
  </si>
  <si>
    <t>华南农业大学三等奖学金</t>
    <phoneticPr fontId="1" type="noConversion"/>
  </si>
  <si>
    <t>华南农业大学</t>
    <phoneticPr fontId="1" type="noConversion"/>
  </si>
  <si>
    <t>本十三</t>
    <phoneticPr fontId="1" type="noConversion"/>
  </si>
  <si>
    <t>一星级善行100志愿者</t>
    <phoneticPr fontId="4" type="noConversion"/>
  </si>
  <si>
    <t>国家级</t>
    <phoneticPr fontId="4" type="noConversion"/>
  </si>
  <si>
    <t>中国扶贫基金会</t>
    <phoneticPr fontId="4" type="noConversion"/>
  </si>
  <si>
    <t>有</t>
    <phoneticPr fontId="4" type="noConversion"/>
  </si>
  <si>
    <t>校级三等奖学金</t>
    <phoneticPr fontId="4" type="noConversion"/>
  </si>
  <si>
    <t>校级</t>
    <phoneticPr fontId="4" type="noConversion"/>
  </si>
  <si>
    <t>三等奖</t>
    <phoneticPr fontId="4" type="noConversion"/>
  </si>
  <si>
    <t>华南农业大学</t>
    <phoneticPr fontId="4" type="noConversion"/>
  </si>
  <si>
    <t>国家励志奖学金</t>
    <phoneticPr fontId="4" type="noConversion"/>
  </si>
  <si>
    <t>广东省教育厅</t>
    <phoneticPr fontId="4" type="noConversion"/>
  </si>
  <si>
    <t>院运动会男子跳高第七名</t>
    <phoneticPr fontId="4" type="noConversion"/>
  </si>
  <si>
    <t>三等奖</t>
    <phoneticPr fontId="4" type="noConversion"/>
  </si>
  <si>
    <t>食品学院</t>
    <phoneticPr fontId="4" type="noConversion"/>
  </si>
  <si>
    <t>本十四</t>
    <phoneticPr fontId="1" type="noConversion"/>
  </si>
  <si>
    <t>无</t>
    <phoneticPr fontId="1" type="noConversion"/>
  </si>
  <si>
    <t>本十六</t>
    <phoneticPr fontId="1" type="noConversion"/>
  </si>
  <si>
    <t>欧阳小丹</t>
    <phoneticPr fontId="1" type="noConversion"/>
  </si>
  <si>
    <t>校级三等奖学金</t>
    <phoneticPr fontId="1" type="noConversion"/>
  </si>
  <si>
    <t>2015.3.25</t>
    <phoneticPr fontId="1" type="noConversion"/>
  </si>
  <si>
    <t>寒假科技三下乡三等奖</t>
    <phoneticPr fontId="1" type="noConversion"/>
  </si>
  <si>
    <t>院级</t>
    <phoneticPr fontId="1" type="noConversion"/>
  </si>
  <si>
    <t>共青团华南农业大学食品学院委员会</t>
    <phoneticPr fontId="1" type="noConversion"/>
  </si>
  <si>
    <t>有</t>
    <phoneticPr fontId="1" type="noConversion"/>
  </si>
  <si>
    <t>优秀志愿者</t>
    <phoneticPr fontId="1" type="noConversion"/>
  </si>
  <si>
    <t>省级</t>
    <phoneticPr fontId="1" type="noConversion"/>
  </si>
  <si>
    <t>广东省诠爱家属资源中心</t>
    <phoneticPr fontId="1" type="noConversion"/>
  </si>
  <si>
    <t>2015.2.4</t>
    <phoneticPr fontId="1" type="noConversion"/>
  </si>
  <si>
    <t>国家励志奖学金</t>
    <phoneticPr fontId="1" type="noConversion"/>
  </si>
  <si>
    <t>国家级</t>
    <phoneticPr fontId="1" type="noConversion"/>
  </si>
  <si>
    <t>广东省教育厅</t>
    <phoneticPr fontId="1" type="noConversion"/>
  </si>
  <si>
    <t>本十六</t>
    <phoneticPr fontId="1" type="noConversion"/>
  </si>
  <si>
    <t>唐鸿标</t>
    <phoneticPr fontId="1" type="noConversion"/>
  </si>
  <si>
    <t>2014.12.7</t>
    <phoneticPr fontId="1" type="noConversion"/>
  </si>
  <si>
    <t>优秀提案</t>
    <phoneticPr fontId="1" type="noConversion"/>
  </si>
  <si>
    <t>阳光体育先进个人</t>
    <phoneticPr fontId="1" type="noConversion"/>
  </si>
  <si>
    <t>校级</t>
    <phoneticPr fontId="1" type="noConversion"/>
  </si>
  <si>
    <t>华南农业大学体委体育部</t>
    <phoneticPr fontId="1" type="noConversion"/>
  </si>
  <si>
    <t>校级三等奖学金</t>
    <phoneticPr fontId="1" type="noConversion"/>
  </si>
  <si>
    <t>华南农业大学</t>
    <phoneticPr fontId="1" type="noConversion"/>
  </si>
  <si>
    <t>2014.11.2</t>
    <phoneticPr fontId="1" type="noConversion"/>
  </si>
  <si>
    <t>院运会男子三级跳远第七名</t>
    <phoneticPr fontId="1" type="noConversion"/>
  </si>
  <si>
    <t>华南农业大学食品学院</t>
    <phoneticPr fontId="1" type="noConversion"/>
  </si>
  <si>
    <t>院运会男子跳远第五名</t>
    <phoneticPr fontId="1" type="noConversion"/>
  </si>
  <si>
    <t>本十七</t>
    <phoneticPr fontId="1" type="noConversion"/>
  </si>
  <si>
    <t>2014.5.16</t>
    <phoneticPr fontId="4" type="noConversion"/>
  </si>
  <si>
    <t>食品学院红十字会优秀会员</t>
    <phoneticPr fontId="4" type="noConversion"/>
  </si>
  <si>
    <t>三等奖</t>
    <phoneticPr fontId="4" type="noConversion"/>
  </si>
  <si>
    <t>食品学院红十字会</t>
    <phoneticPr fontId="4" type="noConversion"/>
  </si>
  <si>
    <t>2014.6.3</t>
    <phoneticPr fontId="4" type="noConversion"/>
  </si>
  <si>
    <t>食品学院优秀学生干部</t>
    <phoneticPr fontId="4" type="noConversion"/>
  </si>
  <si>
    <t>2014.10</t>
    <phoneticPr fontId="4" type="noConversion"/>
  </si>
  <si>
    <t>三等奖学金</t>
    <phoneticPr fontId="4" type="noConversion"/>
  </si>
  <si>
    <t>2014.11.23</t>
    <phoneticPr fontId="4" type="noConversion"/>
  </si>
  <si>
    <t>广州马拉松优秀志愿者</t>
    <phoneticPr fontId="4" type="noConversion"/>
  </si>
  <si>
    <t>中国田径协会</t>
    <phoneticPr fontId="4" type="noConversion"/>
  </si>
  <si>
    <t>不通过</t>
    <phoneticPr fontId="1" type="noConversion"/>
  </si>
  <si>
    <t>本十八</t>
    <phoneticPr fontId="1" type="noConversion"/>
  </si>
  <si>
    <t>梁荣辉</t>
    <phoneticPr fontId="1" type="noConversion"/>
  </si>
  <si>
    <t>2014。10</t>
    <phoneticPr fontId="1" type="noConversion"/>
  </si>
  <si>
    <t>二等奖学金、三好学生</t>
    <phoneticPr fontId="1" type="noConversion"/>
  </si>
  <si>
    <t>二等奖</t>
    <phoneticPr fontId="1" type="noConversion"/>
  </si>
  <si>
    <t>本十九</t>
    <phoneticPr fontId="1" type="noConversion"/>
  </si>
  <si>
    <t>王波</t>
    <phoneticPr fontId="1" type="noConversion"/>
  </si>
  <si>
    <t>谢季玲</t>
    <phoneticPr fontId="1" type="noConversion"/>
  </si>
  <si>
    <t xml:space="preserve">二等奖、“三好学生”荣誉称号 </t>
    <phoneticPr fontId="1" type="noConversion"/>
  </si>
  <si>
    <t>一等奖</t>
    <phoneticPr fontId="1" type="noConversion"/>
  </si>
  <si>
    <t>本二十</t>
    <phoneticPr fontId="1" type="noConversion"/>
  </si>
  <si>
    <t>广州马拉松志愿者</t>
    <phoneticPr fontId="1" type="noConversion"/>
  </si>
  <si>
    <t>有</t>
    <phoneticPr fontId="1" type="noConversion"/>
  </si>
  <si>
    <t>不通过</t>
    <phoneticPr fontId="1" type="noConversion"/>
  </si>
  <si>
    <t>校党委组织部学生组织员</t>
    <phoneticPr fontId="1" type="noConversion"/>
  </si>
  <si>
    <t>研三</t>
    <phoneticPr fontId="1" type="noConversion"/>
  </si>
  <si>
    <t>黄中秋</t>
    <phoneticPr fontId="1" type="noConversion"/>
  </si>
  <si>
    <t>2015.3.18</t>
    <phoneticPr fontId="4" type="noConversion"/>
  </si>
  <si>
    <t>寒假科普回乡二等奖</t>
    <phoneticPr fontId="4" type="noConversion"/>
  </si>
  <si>
    <t>校级</t>
    <phoneticPr fontId="4" type="noConversion"/>
  </si>
  <si>
    <t>华南农业大学党委研究生工作部</t>
    <phoneticPr fontId="4" type="noConversion"/>
  </si>
  <si>
    <t>有</t>
    <phoneticPr fontId="4" type="noConversion"/>
  </si>
  <si>
    <t>2014.10.29</t>
    <phoneticPr fontId="1" type="noConversion"/>
  </si>
  <si>
    <t>食品学院研究生文明宿舍评比“四星级宿舍”</t>
    <phoneticPr fontId="1" type="noConversion"/>
  </si>
  <si>
    <t>院级</t>
    <phoneticPr fontId="1" type="noConversion"/>
  </si>
  <si>
    <t>华南农业大学食品学院</t>
    <phoneticPr fontId="1" type="noConversion"/>
  </si>
  <si>
    <t>有</t>
    <phoneticPr fontId="1" type="noConversion"/>
  </si>
  <si>
    <t>2015.03.30</t>
    <phoneticPr fontId="1" type="noConversion"/>
  </si>
  <si>
    <t>华农燕山区第二届“和谐校园。温馨宿舍”荣获“三等奖”</t>
    <phoneticPr fontId="1" type="noConversion"/>
  </si>
  <si>
    <t>校级</t>
    <phoneticPr fontId="1" type="noConversion"/>
  </si>
  <si>
    <t>华南农业大学第四期研究生党支部骨干培训班“优秀学员”</t>
    <phoneticPr fontId="5" type="noConversion"/>
  </si>
  <si>
    <t>华南农业大学党委研究生工作部</t>
    <phoneticPr fontId="1" type="noConversion"/>
  </si>
  <si>
    <t>2015.04.21</t>
    <phoneticPr fontId="1" type="noConversion"/>
  </si>
  <si>
    <t>2015广州市义工联举办的“清明银河园义工服务”表现优秀</t>
    <phoneticPr fontId="1" type="noConversion"/>
  </si>
  <si>
    <t>广州市义务工作者联合会</t>
    <phoneticPr fontId="1" type="noConversion"/>
  </si>
  <si>
    <t>不通过</t>
    <phoneticPr fontId="1" type="noConversion"/>
  </si>
  <si>
    <t>三等奖学金</t>
    <phoneticPr fontId="1" type="noConversion"/>
  </si>
  <si>
    <t>三等奖</t>
    <phoneticPr fontId="1" type="noConversion"/>
  </si>
  <si>
    <t>研三</t>
    <phoneticPr fontId="1" type="noConversion"/>
  </si>
  <si>
    <t>刘瑞菁</t>
    <phoneticPr fontId="1" type="noConversion"/>
  </si>
  <si>
    <t>华南农业大学党委研究生工作部</t>
    <phoneticPr fontId="4" type="noConversion"/>
  </si>
  <si>
    <t>2014.12.14</t>
    <phoneticPr fontId="1" type="noConversion"/>
  </si>
  <si>
    <t>华南农业大学院际排球赛第五名校级</t>
    <phoneticPr fontId="1" type="noConversion"/>
  </si>
  <si>
    <t>华南农业大学体育教学研究部</t>
    <phoneticPr fontId="1" type="noConversion"/>
  </si>
  <si>
    <t>2014.10.29</t>
    <phoneticPr fontId="4" type="noConversion"/>
  </si>
  <si>
    <t>三星级宿舍</t>
    <phoneticPr fontId="4" type="noConversion"/>
  </si>
  <si>
    <t>院级</t>
    <phoneticPr fontId="4" type="noConversion"/>
  </si>
  <si>
    <t>华南农业大学食品学院</t>
    <phoneticPr fontId="4" type="noConversion"/>
  </si>
  <si>
    <t>2015.3.18</t>
    <phoneticPr fontId="4" type="noConversion"/>
  </si>
  <si>
    <t>寒假科普回乡二等奖</t>
    <phoneticPr fontId="4" type="noConversion"/>
  </si>
  <si>
    <t>校级</t>
    <phoneticPr fontId="4" type="noConversion"/>
  </si>
  <si>
    <t>二等奖</t>
    <phoneticPr fontId="1" type="noConversion"/>
  </si>
  <si>
    <t>2015.4.24</t>
    <phoneticPr fontId="4" type="noConversion"/>
  </si>
  <si>
    <t>创业先锋</t>
    <phoneticPr fontId="4" type="noConversion"/>
  </si>
  <si>
    <t>共青团华南农业大学食品学院委员会</t>
    <phoneticPr fontId="4" type="noConversion"/>
  </si>
  <si>
    <t>研四</t>
    <phoneticPr fontId="1" type="noConversion"/>
  </si>
  <si>
    <t>研究生第四党支部获得党支部“模拟两会”优秀奖</t>
    <phoneticPr fontId="1" type="noConversion"/>
  </si>
  <si>
    <t>三等奖</t>
    <phoneticPr fontId="1" type="noConversion"/>
  </si>
  <si>
    <t>华南农业大学研究生团委研究生会</t>
    <phoneticPr fontId="1" type="noConversion"/>
  </si>
  <si>
    <t>研究生第四党支部获得研究生党支部骨干培训班优秀组织奖</t>
    <phoneticPr fontId="1" type="noConversion"/>
  </si>
  <si>
    <t>研究生第四党支部获得院级优秀志愿支部</t>
    <phoneticPr fontId="1" type="noConversion"/>
  </si>
  <si>
    <t>食品学院党委信息中心</t>
    <phoneticPr fontId="1" type="noConversion"/>
  </si>
  <si>
    <t>党支部组织生活立项书评优三等奖</t>
    <phoneticPr fontId="1" type="noConversion"/>
  </si>
  <si>
    <t>食品学院党委信息中心</t>
    <phoneticPr fontId="1" type="noConversion"/>
  </si>
  <si>
    <t>研究生第四党支部获得“先进学生党支部”称号</t>
    <phoneticPr fontId="1" type="noConversion"/>
  </si>
  <si>
    <t>华南农业大学食品学院优秀研究生班级干部</t>
    <phoneticPr fontId="1" type="noConversion"/>
  </si>
  <si>
    <t>食品学院党委</t>
    <phoneticPr fontId="1" type="noConversion"/>
  </si>
  <si>
    <t>食品学院第五届研究生文献综述大赛二等奖</t>
    <phoneticPr fontId="1" type="noConversion"/>
  </si>
  <si>
    <t>食品学院</t>
    <phoneticPr fontId="1" type="noConversion"/>
  </si>
  <si>
    <t>华南农业大学研究生文献综述大赛三等奖</t>
    <phoneticPr fontId="1" type="noConversion"/>
  </si>
  <si>
    <t>华南农业大学党委研究生工作部</t>
    <phoneticPr fontId="1" type="noConversion"/>
  </si>
  <si>
    <t>王锋</t>
    <phoneticPr fontId="1" type="noConversion"/>
  </si>
  <si>
    <t>研六</t>
    <phoneticPr fontId="1" type="noConversion"/>
  </si>
  <si>
    <t>研十一</t>
    <phoneticPr fontId="1" type="noConversion"/>
  </si>
  <si>
    <t>无</t>
    <phoneticPr fontId="1" type="noConversion"/>
  </si>
  <si>
    <t>院田径运动会400米第二名</t>
    <phoneticPr fontId="1" type="noConversion"/>
  </si>
  <si>
    <t>院级</t>
    <phoneticPr fontId="1" type="noConversion"/>
  </si>
  <si>
    <t>食品学院</t>
    <phoneticPr fontId="1" type="noConversion"/>
  </si>
  <si>
    <t>有</t>
    <phoneticPr fontId="1" type="noConversion"/>
  </si>
  <si>
    <t>院田径运动会4*400米第七名</t>
    <phoneticPr fontId="1" type="noConversion"/>
  </si>
  <si>
    <t>校级</t>
    <phoneticPr fontId="1" type="noConversion"/>
  </si>
  <si>
    <t>体育部</t>
    <phoneticPr fontId="1" type="noConversion"/>
  </si>
  <si>
    <t>食品学院研究生团委学生会优秀干事</t>
    <phoneticPr fontId="1" type="noConversion"/>
  </si>
  <si>
    <t>无</t>
    <phoneticPr fontId="1" type="noConversion"/>
  </si>
  <si>
    <t>不通过</t>
    <phoneticPr fontId="1" type="noConversion"/>
  </si>
  <si>
    <t>研四</t>
    <phoneticPr fontId="1" type="noConversion"/>
  </si>
  <si>
    <t>党支部“模拟两会”优秀奖</t>
    <phoneticPr fontId="1" type="noConversion"/>
  </si>
  <si>
    <t>校级</t>
    <phoneticPr fontId="1" type="noConversion"/>
  </si>
  <si>
    <t>三等奖</t>
    <phoneticPr fontId="1" type="noConversion"/>
  </si>
  <si>
    <t>华南农业大学研究生工作部</t>
    <phoneticPr fontId="1" type="noConversion"/>
  </si>
  <si>
    <t>有</t>
    <phoneticPr fontId="1" type="noConversion"/>
  </si>
  <si>
    <t>优秀志愿支部</t>
    <phoneticPr fontId="1" type="noConversion"/>
  </si>
  <si>
    <t>党支部组织生活立项书评优三等奖</t>
    <phoneticPr fontId="1" type="noConversion"/>
  </si>
  <si>
    <t>先进学生党支部</t>
    <phoneticPr fontId="1" type="noConversion"/>
  </si>
  <si>
    <t>华南农业大学第四期研究生党支部骨干培训班</t>
    <phoneticPr fontId="5" type="noConversion"/>
  </si>
  <si>
    <t>院级</t>
    <phoneticPr fontId="1" type="noConversion"/>
  </si>
  <si>
    <t>无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</si>
  <si>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014年12月</t>
    </r>
    <phoneticPr fontId="4" type="noConversion"/>
  </si>
  <si>
    <r>
      <t>善行1</t>
    </r>
    <r>
      <rPr>
        <sz val="11"/>
        <color theme="1"/>
        <rFont val="宋体"/>
        <family val="3"/>
        <charset val="134"/>
        <scheme val="minor"/>
      </rPr>
      <t>00一星级志愿者</t>
    </r>
    <phoneticPr fontId="4" type="noConversion"/>
  </si>
  <si>
    <r>
      <t>善行1</t>
    </r>
    <r>
      <rPr>
        <sz val="11"/>
        <color theme="1"/>
        <rFont val="宋体"/>
        <family val="3"/>
        <charset val="134"/>
        <scheme val="minor"/>
      </rPr>
      <t>00爱心团体</t>
    </r>
    <phoneticPr fontId="4" type="noConversion"/>
  </si>
  <si>
    <t>“善行100”优秀团队</t>
  </si>
  <si>
    <t>个人</t>
    <phoneticPr fontId="1" type="noConversion"/>
  </si>
  <si>
    <t>团体</t>
    <phoneticPr fontId="1" type="noConversion"/>
  </si>
  <si>
    <t>加分</t>
    <phoneticPr fontId="1" type="noConversion"/>
  </si>
  <si>
    <t>不算社会实践</t>
    <phoneticPr fontId="1" type="noConversion"/>
  </si>
  <si>
    <t>总分</t>
    <phoneticPr fontId="1" type="noConversion"/>
  </si>
  <si>
    <t>三等奖</t>
    <phoneticPr fontId="1" type="noConversion"/>
  </si>
  <si>
    <t>优秀奖</t>
    <phoneticPr fontId="1" type="noConversion"/>
  </si>
  <si>
    <t>一等奖</t>
    <phoneticPr fontId="1" type="noConversion"/>
  </si>
  <si>
    <t>三等奖</t>
    <phoneticPr fontId="1" type="noConversion"/>
  </si>
  <si>
    <t>团体</t>
    <phoneticPr fontId="1" type="noConversion"/>
  </si>
  <si>
    <t>2014年11月</t>
    <phoneticPr fontId="4" type="noConversion"/>
  </si>
  <si>
    <t>2014年11月</t>
    <phoneticPr fontId="4" type="noConversion"/>
  </si>
  <si>
    <t>实验技能创新大赛二等奖</t>
    <phoneticPr fontId="4" type="noConversion"/>
  </si>
  <si>
    <t>院级</t>
    <phoneticPr fontId="4" type="noConversion"/>
  </si>
  <si>
    <t>二等奖</t>
    <phoneticPr fontId="1" type="noConversion"/>
  </si>
  <si>
    <t>食品学院团委</t>
    <phoneticPr fontId="4" type="noConversion"/>
  </si>
  <si>
    <t>有</t>
    <phoneticPr fontId="4" type="noConversion"/>
  </si>
  <si>
    <t>中国食品科学技术学会</t>
    <phoneticPr fontId="6" type="noConversion"/>
  </si>
  <si>
    <t>有</t>
    <phoneticPr fontId="6" type="noConversion"/>
  </si>
  <si>
    <t>李锦记杯创新大赛</t>
    <phoneticPr fontId="6" type="noConversion"/>
  </si>
  <si>
    <t>国家级</t>
    <phoneticPr fontId="6" type="noConversion"/>
  </si>
  <si>
    <t>团体</t>
    <phoneticPr fontId="1" type="noConversion"/>
  </si>
  <si>
    <t>共青团华南农业大学委员会</t>
    <phoneticPr fontId="6" type="noConversion"/>
  </si>
  <si>
    <t>首届教风学风调研大赛</t>
    <phoneticPr fontId="6" type="noConversion"/>
  </si>
  <si>
    <t>院级</t>
    <phoneticPr fontId="6" type="noConversion"/>
  </si>
  <si>
    <t>食品学院党委信息中心</t>
    <phoneticPr fontId="6" type="noConversion"/>
  </si>
  <si>
    <t>有</t>
    <phoneticPr fontId="6" type="noConversion"/>
  </si>
  <si>
    <t>个人</t>
    <phoneticPr fontId="1" type="noConversion"/>
  </si>
  <si>
    <t>团队</t>
    <phoneticPr fontId="1" type="noConversion"/>
  </si>
  <si>
    <t>二等奖</t>
    <phoneticPr fontId="1" type="noConversion"/>
  </si>
  <si>
    <t>市级</t>
    <phoneticPr fontId="1" type="noConversion"/>
  </si>
  <si>
    <t>院运会男子400米第七名</t>
    <phoneticPr fontId="1" type="noConversion"/>
  </si>
  <si>
    <t>院级</t>
    <phoneticPr fontId="1" type="noConversion"/>
  </si>
  <si>
    <t>华南农业大学食品学院</t>
    <phoneticPr fontId="1" type="noConversion"/>
  </si>
  <si>
    <t>有</t>
    <phoneticPr fontId="1" type="noConversion"/>
  </si>
  <si>
    <t>个人</t>
    <phoneticPr fontId="1" type="noConversion"/>
  </si>
  <si>
    <t>校级</t>
    <phoneticPr fontId="1" type="noConversion"/>
  </si>
  <si>
    <t>华南农业大学</t>
    <phoneticPr fontId="1" type="noConversion"/>
  </si>
  <si>
    <t>团队</t>
    <phoneticPr fontId="1" type="noConversion"/>
  </si>
  <si>
    <t>2014.9.16</t>
    <phoneticPr fontId="1" type="noConversion"/>
  </si>
  <si>
    <t>食品学院优秀考勤员</t>
    <phoneticPr fontId="1" type="noConversion"/>
  </si>
  <si>
    <t>优秀团员</t>
    <phoneticPr fontId="1" type="noConversion"/>
  </si>
  <si>
    <t>院级</t>
    <phoneticPr fontId="1" type="noConversion"/>
  </si>
  <si>
    <t>三等奖</t>
    <phoneticPr fontId="1" type="noConversion"/>
  </si>
  <si>
    <t>三等奖</t>
    <phoneticPr fontId="1" type="noConversion"/>
  </si>
  <si>
    <t>华南农业大学食品学院党委信息中心</t>
    <phoneticPr fontId="1" type="noConversion"/>
  </si>
  <si>
    <t>优秀团员</t>
    <phoneticPr fontId="6" type="noConversion"/>
  </si>
  <si>
    <t>校运会男子4×400米 第七名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</si>
</sst>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1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5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3" borderId="0" xfId="0" applyFont="1" applyFill="1">
      <alignment vertical="center"/>
    </xf>
    <xf numFmtId="0" fontId="0" fillId="3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57" fontId="3" fillId="0" borderId="5" xfId="0" applyNumberFormat="1" applyFont="1" applyBorder="1" applyAlignment="1">
      <alignment horizontal="center" vertical="center"/>
    </xf>
    <xf numFmtId="57" fontId="3" fillId="0" borderId="6" xfId="0" applyNumberFormat="1" applyFont="1" applyBorder="1" applyAlignment="1">
      <alignment horizontal="center" vertical="center"/>
    </xf>
    <xf numFmtId="57" fontId="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workbookViewId="0">
      <pane ySplit="1" topLeftCell="A14" activePane="bottomLeft" state="frozen"/>
      <selection pane="bottomLeft" activeCell="K14" sqref="K14:K23"/>
    </sheetView>
  </sheetViews>
  <sheetFormatPr defaultRowHeight="13.5"/>
  <cols>
    <col min="1" max="1" width="10.5" customWidth="1"/>
    <col min="2" max="2" width="10.625" customWidth="1"/>
    <col min="3" max="3" width="17.125" customWidth="1"/>
    <col min="4" max="4" width="30.375" customWidth="1"/>
    <col min="5" max="5" width="11.75" customWidth="1"/>
    <col min="6" max="6" width="12.25" customWidth="1"/>
    <col min="7" max="7" width="15.875" customWidth="1"/>
    <col min="8" max="8" width="7.875" customWidth="1"/>
    <col min="9" max="9" width="7.625" style="3" customWidth="1"/>
    <col min="10" max="10" width="13" style="3" bestFit="1" customWidth="1"/>
  </cols>
  <sheetData>
    <row r="1" spans="1:12" ht="18" customHeight="1">
      <c r="A1" s="8" t="s">
        <v>18</v>
      </c>
      <c r="B1" s="8" t="s">
        <v>19</v>
      </c>
      <c r="C1" s="8" t="s">
        <v>20</v>
      </c>
      <c r="D1" s="8" t="s">
        <v>21</v>
      </c>
      <c r="E1" s="44" t="s">
        <v>22</v>
      </c>
      <c r="F1" s="44"/>
      <c r="G1" s="8" t="s">
        <v>23</v>
      </c>
      <c r="H1" s="8" t="s">
        <v>24</v>
      </c>
      <c r="I1" s="8" t="s">
        <v>25</v>
      </c>
      <c r="J1" s="30" t="s">
        <v>326</v>
      </c>
      <c r="K1" s="2" t="s">
        <v>328</v>
      </c>
      <c r="L1" s="2"/>
    </row>
    <row r="2" spans="1:12" s="3" customFormat="1" ht="18" customHeight="1">
      <c r="A2" s="8" t="s">
        <v>26</v>
      </c>
      <c r="B2" s="8" t="s">
        <v>120</v>
      </c>
      <c r="C2" s="12">
        <v>2014.12</v>
      </c>
      <c r="D2" s="13" t="s">
        <v>121</v>
      </c>
      <c r="E2" s="13" t="s">
        <v>111</v>
      </c>
      <c r="F2" s="4" t="s">
        <v>29</v>
      </c>
      <c r="G2" s="13" t="s">
        <v>110</v>
      </c>
      <c r="H2" s="8" t="s">
        <v>27</v>
      </c>
      <c r="I2" s="8" t="s">
        <v>122</v>
      </c>
      <c r="J2" s="30">
        <v>4</v>
      </c>
      <c r="K2" s="3">
        <v>4</v>
      </c>
    </row>
    <row r="3" spans="1:12" ht="18" customHeight="1">
      <c r="A3" s="44" t="s">
        <v>123</v>
      </c>
      <c r="B3" s="44" t="s">
        <v>124</v>
      </c>
      <c r="C3" s="14">
        <v>42125</v>
      </c>
      <c r="D3" s="8" t="s">
        <v>128</v>
      </c>
      <c r="E3" s="8" t="s">
        <v>129</v>
      </c>
      <c r="F3" s="8" t="s">
        <v>130</v>
      </c>
      <c r="G3" s="8" t="s">
        <v>131</v>
      </c>
      <c r="H3" s="8" t="s">
        <v>132</v>
      </c>
      <c r="I3" s="8" t="s">
        <v>122</v>
      </c>
      <c r="J3" s="35">
        <v>1</v>
      </c>
      <c r="K3" s="57">
        <v>1.5</v>
      </c>
    </row>
    <row r="4" spans="1:12" ht="18" customHeight="1">
      <c r="A4" s="44"/>
      <c r="B4" s="44"/>
      <c r="C4" s="14">
        <v>41974</v>
      </c>
      <c r="D4" s="8" t="s">
        <v>133</v>
      </c>
      <c r="E4" s="8" t="s">
        <v>129</v>
      </c>
      <c r="F4" s="8" t="s">
        <v>130</v>
      </c>
      <c r="G4" s="8" t="s">
        <v>134</v>
      </c>
      <c r="H4" s="8" t="s">
        <v>132</v>
      </c>
      <c r="I4" s="32" t="s">
        <v>352</v>
      </c>
      <c r="J4" s="30">
        <v>0.5</v>
      </c>
      <c r="K4" s="57"/>
    </row>
    <row r="5" spans="1:12" ht="18" customHeight="1">
      <c r="A5" s="8" t="s">
        <v>123</v>
      </c>
      <c r="B5" s="13" t="s">
        <v>135</v>
      </c>
      <c r="C5" s="14">
        <v>41913</v>
      </c>
      <c r="D5" s="8" t="s">
        <v>136</v>
      </c>
      <c r="E5" s="8" t="s">
        <v>137</v>
      </c>
      <c r="F5" s="8" t="s">
        <v>138</v>
      </c>
      <c r="G5" s="8" t="s">
        <v>139</v>
      </c>
      <c r="H5" s="13" t="s">
        <v>140</v>
      </c>
      <c r="I5" s="8" t="s">
        <v>122</v>
      </c>
      <c r="J5" s="30" t="s">
        <v>327</v>
      </c>
      <c r="K5" s="3"/>
    </row>
    <row r="6" spans="1:12" ht="18" customHeight="1">
      <c r="A6" s="44" t="s">
        <v>123</v>
      </c>
      <c r="B6" s="45" t="s">
        <v>141</v>
      </c>
      <c r="C6" s="15" t="s">
        <v>320</v>
      </c>
      <c r="D6" s="13" t="s">
        <v>321</v>
      </c>
      <c r="E6" s="13" t="s">
        <v>142</v>
      </c>
      <c r="F6" s="16" t="s">
        <v>329</v>
      </c>
      <c r="G6" s="13" t="s">
        <v>143</v>
      </c>
      <c r="H6" s="13" t="s">
        <v>140</v>
      </c>
      <c r="I6" s="8" t="s">
        <v>324</v>
      </c>
      <c r="J6" s="30">
        <v>13</v>
      </c>
      <c r="K6" s="57">
        <f>SUM(J6:J13)</f>
        <v>34</v>
      </c>
    </row>
    <row r="7" spans="1:12" ht="18" customHeight="1">
      <c r="A7" s="44"/>
      <c r="B7" s="45"/>
      <c r="C7" s="15" t="s">
        <v>320</v>
      </c>
      <c r="D7" s="13" t="s">
        <v>322</v>
      </c>
      <c r="E7" s="13" t="s">
        <v>142</v>
      </c>
      <c r="F7" s="16" t="s">
        <v>330</v>
      </c>
      <c r="G7" s="13" t="s">
        <v>143</v>
      </c>
      <c r="H7" s="13" t="s">
        <v>140</v>
      </c>
      <c r="I7" s="32" t="s">
        <v>333</v>
      </c>
      <c r="J7" s="35">
        <v>6.5</v>
      </c>
      <c r="K7" s="57"/>
    </row>
    <row r="8" spans="1:12" s="38" customFormat="1" ht="18" customHeight="1">
      <c r="A8" s="44"/>
      <c r="B8" s="45"/>
      <c r="C8" s="37" t="s">
        <v>335</v>
      </c>
      <c r="D8" s="33" t="s">
        <v>336</v>
      </c>
      <c r="E8" s="33" t="s">
        <v>337</v>
      </c>
      <c r="F8" s="33" t="s">
        <v>338</v>
      </c>
      <c r="G8" s="33" t="s">
        <v>339</v>
      </c>
      <c r="H8" s="33" t="s">
        <v>340</v>
      </c>
      <c r="I8" s="33" t="s">
        <v>333</v>
      </c>
      <c r="J8" s="34">
        <v>2</v>
      </c>
      <c r="K8" s="57"/>
    </row>
    <row r="9" spans="1:12" s="38" customFormat="1" ht="18" customHeight="1">
      <c r="A9" s="44"/>
      <c r="B9" s="45"/>
      <c r="C9" s="37" t="s">
        <v>334</v>
      </c>
      <c r="D9" s="33" t="s">
        <v>144</v>
      </c>
      <c r="E9" s="33" t="s">
        <v>137</v>
      </c>
      <c r="F9" s="11"/>
      <c r="G9" s="33" t="s">
        <v>145</v>
      </c>
      <c r="H9" s="33" t="s">
        <v>34</v>
      </c>
      <c r="I9" s="33" t="s">
        <v>33</v>
      </c>
      <c r="J9" s="33">
        <v>0.5</v>
      </c>
      <c r="K9" s="57"/>
    </row>
    <row r="10" spans="1:12" ht="18" customHeight="1">
      <c r="A10" s="44"/>
      <c r="B10" s="45"/>
      <c r="C10" s="14">
        <v>41974</v>
      </c>
      <c r="D10" s="8" t="s">
        <v>146</v>
      </c>
      <c r="E10" s="8" t="s">
        <v>137</v>
      </c>
      <c r="F10" s="8" t="s">
        <v>130</v>
      </c>
      <c r="G10" s="8" t="s">
        <v>139</v>
      </c>
      <c r="H10" s="13" t="s">
        <v>140</v>
      </c>
      <c r="I10" s="32" t="s">
        <v>333</v>
      </c>
      <c r="J10" s="30">
        <v>4</v>
      </c>
      <c r="K10" s="57"/>
    </row>
    <row r="11" spans="1:12" ht="18" customHeight="1">
      <c r="A11" s="44"/>
      <c r="B11" s="45"/>
      <c r="C11" s="14">
        <v>41913</v>
      </c>
      <c r="D11" s="8" t="s">
        <v>136</v>
      </c>
      <c r="E11" s="8" t="s">
        <v>137</v>
      </c>
      <c r="F11" s="8" t="s">
        <v>58</v>
      </c>
      <c r="G11" s="8" t="s">
        <v>139</v>
      </c>
      <c r="H11" s="13" t="s">
        <v>140</v>
      </c>
      <c r="I11" s="8" t="s">
        <v>324</v>
      </c>
      <c r="J11" s="30" t="s">
        <v>327</v>
      </c>
      <c r="K11" s="57"/>
    </row>
    <row r="12" spans="1:12" ht="18" customHeight="1">
      <c r="A12" s="44"/>
      <c r="B12" s="45"/>
      <c r="C12" s="14">
        <v>41760</v>
      </c>
      <c r="D12" s="8" t="s">
        <v>147</v>
      </c>
      <c r="E12" s="8" t="s">
        <v>137</v>
      </c>
      <c r="F12" s="8" t="s">
        <v>130</v>
      </c>
      <c r="G12" s="8" t="s">
        <v>148</v>
      </c>
      <c r="H12" s="13" t="s">
        <v>140</v>
      </c>
      <c r="I12" s="8" t="s">
        <v>324</v>
      </c>
      <c r="J12" s="30">
        <v>4</v>
      </c>
      <c r="K12" s="57"/>
    </row>
    <row r="13" spans="1:12" ht="18" customHeight="1">
      <c r="A13" s="44"/>
      <c r="B13" s="45"/>
      <c r="C13" s="14">
        <v>42125</v>
      </c>
      <c r="D13" s="8" t="s">
        <v>147</v>
      </c>
      <c r="E13" s="8" t="s">
        <v>137</v>
      </c>
      <c r="F13" s="8" t="s">
        <v>130</v>
      </c>
      <c r="G13" s="8" t="s">
        <v>148</v>
      </c>
      <c r="H13" s="13" t="s">
        <v>140</v>
      </c>
      <c r="I13" s="8" t="s">
        <v>324</v>
      </c>
      <c r="J13" s="30">
        <v>4</v>
      </c>
      <c r="K13" s="57"/>
    </row>
    <row r="14" spans="1:12" s="39" customFormat="1" ht="18" customHeight="1">
      <c r="A14" s="46" t="s">
        <v>119</v>
      </c>
      <c r="B14" s="46" t="s">
        <v>0</v>
      </c>
      <c r="C14" s="33">
        <v>2014.11</v>
      </c>
      <c r="D14" s="33" t="s">
        <v>343</v>
      </c>
      <c r="E14" s="7" t="s">
        <v>344</v>
      </c>
      <c r="F14" s="33" t="s">
        <v>70</v>
      </c>
      <c r="G14" s="33" t="s">
        <v>341</v>
      </c>
      <c r="H14" s="33" t="s">
        <v>342</v>
      </c>
      <c r="I14" s="33" t="s">
        <v>345</v>
      </c>
      <c r="J14" s="33">
        <v>13</v>
      </c>
      <c r="K14" s="58">
        <f>SUM(J14:J23)</f>
        <v>25.5</v>
      </c>
    </row>
    <row r="15" spans="1:12" s="39" customFormat="1" ht="18" customHeight="1">
      <c r="A15" s="47"/>
      <c r="B15" s="47"/>
      <c r="C15" s="33">
        <v>2015.03</v>
      </c>
      <c r="D15" s="33" t="s">
        <v>118</v>
      </c>
      <c r="E15" s="33" t="s">
        <v>111</v>
      </c>
      <c r="F15" s="33" t="s">
        <v>70</v>
      </c>
      <c r="G15" s="33" t="s">
        <v>346</v>
      </c>
      <c r="H15" s="33" t="s">
        <v>342</v>
      </c>
      <c r="I15" s="33" t="s">
        <v>333</v>
      </c>
      <c r="J15" s="33">
        <v>2</v>
      </c>
      <c r="K15" s="58"/>
    </row>
    <row r="16" spans="1:12" s="3" customFormat="1" ht="18" customHeight="1">
      <c r="A16" s="47"/>
      <c r="B16" s="47"/>
      <c r="C16" s="13">
        <v>2015.04</v>
      </c>
      <c r="D16" s="13" t="s">
        <v>117</v>
      </c>
      <c r="E16" s="13" t="s">
        <v>114</v>
      </c>
      <c r="F16" s="13" t="s">
        <v>70</v>
      </c>
      <c r="G16" s="13" t="s">
        <v>116</v>
      </c>
      <c r="H16" s="13" t="s">
        <v>112</v>
      </c>
      <c r="I16" s="32" t="s">
        <v>333</v>
      </c>
      <c r="J16" s="30">
        <v>0.5</v>
      </c>
      <c r="K16" s="58"/>
    </row>
    <row r="17" spans="1:12" s="39" customFormat="1" ht="18" customHeight="1">
      <c r="A17" s="47"/>
      <c r="B17" s="47"/>
      <c r="C17" s="33">
        <v>2015.03</v>
      </c>
      <c r="D17" s="33" t="s">
        <v>347</v>
      </c>
      <c r="E17" s="33" t="s">
        <v>348</v>
      </c>
      <c r="F17" s="33" t="s">
        <v>338</v>
      </c>
      <c r="G17" s="33" t="s">
        <v>349</v>
      </c>
      <c r="H17" s="33" t="s">
        <v>350</v>
      </c>
      <c r="I17" s="33" t="s">
        <v>333</v>
      </c>
      <c r="J17" s="33">
        <v>1</v>
      </c>
      <c r="K17" s="58"/>
    </row>
    <row r="18" spans="1:12" s="3" customFormat="1" ht="18" customHeight="1">
      <c r="A18" s="47"/>
      <c r="B18" s="47"/>
      <c r="C18" s="13">
        <v>2015.05</v>
      </c>
      <c r="D18" s="13" t="s">
        <v>115</v>
      </c>
      <c r="E18" s="13" t="s">
        <v>114</v>
      </c>
      <c r="F18" s="13" t="s">
        <v>70</v>
      </c>
      <c r="G18" s="13" t="s">
        <v>113</v>
      </c>
      <c r="H18" s="13" t="s">
        <v>112</v>
      </c>
      <c r="I18" s="8" t="s">
        <v>324</v>
      </c>
      <c r="J18" s="30">
        <v>1</v>
      </c>
      <c r="K18" s="58"/>
    </row>
    <row r="19" spans="1:12" s="3" customFormat="1" ht="18" customHeight="1">
      <c r="A19" s="47"/>
      <c r="B19" s="47"/>
      <c r="C19" s="13">
        <v>2015.05</v>
      </c>
      <c r="D19" s="43" t="s">
        <v>370</v>
      </c>
      <c r="E19" s="13" t="s">
        <v>111</v>
      </c>
      <c r="F19" s="13" t="s">
        <v>70</v>
      </c>
      <c r="G19" s="13" t="s">
        <v>110</v>
      </c>
      <c r="H19" s="13" t="s">
        <v>109</v>
      </c>
      <c r="I19" s="8" t="s">
        <v>324</v>
      </c>
      <c r="J19" s="30">
        <v>4</v>
      </c>
      <c r="K19" s="58"/>
    </row>
    <row r="20" spans="1:12" s="3" customFormat="1" ht="18" customHeight="1">
      <c r="A20" s="47"/>
      <c r="B20" s="47"/>
      <c r="C20" s="43">
        <v>2014.11</v>
      </c>
      <c r="D20" s="43" t="s">
        <v>355</v>
      </c>
      <c r="E20" s="43" t="s">
        <v>356</v>
      </c>
      <c r="F20" s="43"/>
      <c r="G20" s="43" t="s">
        <v>357</v>
      </c>
      <c r="H20" s="43" t="s">
        <v>358</v>
      </c>
      <c r="I20" s="42" t="s">
        <v>359</v>
      </c>
      <c r="J20" s="42">
        <v>1</v>
      </c>
      <c r="K20" s="58"/>
    </row>
    <row r="21" spans="1:12" s="3" customFormat="1" ht="18" customHeight="1">
      <c r="A21" s="47"/>
      <c r="B21" s="47"/>
      <c r="C21" s="43">
        <v>2014.11</v>
      </c>
      <c r="D21" s="43" t="s">
        <v>371</v>
      </c>
      <c r="E21" s="43" t="s">
        <v>360</v>
      </c>
      <c r="F21" s="43"/>
      <c r="G21" s="43" t="s">
        <v>361</v>
      </c>
      <c r="H21" s="43" t="s">
        <v>358</v>
      </c>
      <c r="I21" s="42" t="s">
        <v>362</v>
      </c>
      <c r="J21" s="42">
        <v>1</v>
      </c>
      <c r="K21" s="58"/>
    </row>
    <row r="22" spans="1:12" s="3" customFormat="1" ht="18" customHeight="1">
      <c r="A22" s="47"/>
      <c r="B22" s="47"/>
      <c r="C22" s="43" t="s">
        <v>363</v>
      </c>
      <c r="D22" s="43" t="s">
        <v>364</v>
      </c>
      <c r="E22" s="43" t="s">
        <v>356</v>
      </c>
      <c r="F22" s="43" t="s">
        <v>367</v>
      </c>
      <c r="G22" s="43" t="s">
        <v>369</v>
      </c>
      <c r="H22" s="43" t="s">
        <v>358</v>
      </c>
      <c r="I22" s="42" t="s">
        <v>359</v>
      </c>
      <c r="J22" s="42">
        <v>1</v>
      </c>
      <c r="K22" s="58"/>
    </row>
    <row r="23" spans="1:12" s="3" customFormat="1" ht="18" customHeight="1">
      <c r="A23" s="48"/>
      <c r="B23" s="48"/>
      <c r="C23" s="43">
        <v>2014.05</v>
      </c>
      <c r="D23" s="43" t="s">
        <v>365</v>
      </c>
      <c r="E23" s="43" t="s">
        <v>366</v>
      </c>
      <c r="F23" s="43" t="s">
        <v>368</v>
      </c>
      <c r="G23" s="43" t="s">
        <v>357</v>
      </c>
      <c r="H23" s="43" t="s">
        <v>358</v>
      </c>
      <c r="I23" s="42" t="s">
        <v>359</v>
      </c>
      <c r="J23" s="42">
        <v>1</v>
      </c>
      <c r="K23" s="58"/>
    </row>
    <row r="24" spans="1:12" ht="18" customHeight="1">
      <c r="A24" s="44" t="s">
        <v>40</v>
      </c>
      <c r="B24" s="44" t="s">
        <v>1</v>
      </c>
      <c r="C24" s="8">
        <v>2015.5</v>
      </c>
      <c r="D24" s="13" t="s">
        <v>42</v>
      </c>
      <c r="E24" s="8" t="s">
        <v>31</v>
      </c>
      <c r="F24" s="8" t="s">
        <v>70</v>
      </c>
      <c r="G24" s="8" t="s">
        <v>43</v>
      </c>
      <c r="H24" s="8" t="s">
        <v>34</v>
      </c>
      <c r="I24" s="8" t="s">
        <v>33</v>
      </c>
      <c r="J24" s="30">
        <v>0.5</v>
      </c>
      <c r="K24" s="57">
        <f>SUM(J24:J29)</f>
        <v>5</v>
      </c>
      <c r="L24" s="3"/>
    </row>
    <row r="25" spans="1:12" ht="18" customHeight="1">
      <c r="A25" s="44"/>
      <c r="B25" s="44"/>
      <c r="C25" s="8">
        <v>2015.5</v>
      </c>
      <c r="D25" s="13" t="s">
        <v>44</v>
      </c>
      <c r="E25" s="8" t="s">
        <v>31</v>
      </c>
      <c r="F25" s="8" t="s">
        <v>70</v>
      </c>
      <c r="G25" s="8" t="s">
        <v>32</v>
      </c>
      <c r="H25" s="8" t="s">
        <v>34</v>
      </c>
      <c r="I25" s="8" t="s">
        <v>324</v>
      </c>
      <c r="J25" s="30">
        <v>1</v>
      </c>
      <c r="K25" s="57"/>
      <c r="L25" s="3"/>
    </row>
    <row r="26" spans="1:12" ht="18" customHeight="1">
      <c r="A26" s="44"/>
      <c r="B26" s="44"/>
      <c r="C26" s="8">
        <v>2014.6</v>
      </c>
      <c r="D26" s="13" t="s">
        <v>45</v>
      </c>
      <c r="E26" s="8" t="s">
        <v>31</v>
      </c>
      <c r="F26" s="8" t="s">
        <v>70</v>
      </c>
      <c r="G26" s="8" t="s">
        <v>43</v>
      </c>
      <c r="H26" s="8" t="s">
        <v>34</v>
      </c>
      <c r="I26" s="8" t="s">
        <v>324</v>
      </c>
      <c r="J26" s="30">
        <v>1</v>
      </c>
      <c r="K26" s="57"/>
      <c r="L26" s="3"/>
    </row>
    <row r="27" spans="1:12" ht="18" customHeight="1">
      <c r="A27" s="44"/>
      <c r="B27" s="44"/>
      <c r="C27" s="8">
        <v>2014.6</v>
      </c>
      <c r="D27" s="13" t="s">
        <v>46</v>
      </c>
      <c r="E27" s="8" t="s">
        <v>31</v>
      </c>
      <c r="F27" s="8" t="s">
        <v>70</v>
      </c>
      <c r="G27" s="8" t="s">
        <v>41</v>
      </c>
      <c r="H27" s="8" t="s">
        <v>34</v>
      </c>
      <c r="I27" s="8" t="s">
        <v>324</v>
      </c>
      <c r="J27" s="30">
        <v>1</v>
      </c>
      <c r="K27" s="57"/>
      <c r="L27" s="3"/>
    </row>
    <row r="28" spans="1:12" ht="18" customHeight="1">
      <c r="A28" s="44"/>
      <c r="B28" s="44"/>
      <c r="C28" s="8">
        <v>2014.11</v>
      </c>
      <c r="D28" s="13" t="s">
        <v>47</v>
      </c>
      <c r="E28" s="8" t="s">
        <v>31</v>
      </c>
      <c r="F28" s="8" t="s">
        <v>70</v>
      </c>
      <c r="G28" s="8" t="s">
        <v>41</v>
      </c>
      <c r="H28" s="8" t="s">
        <v>34</v>
      </c>
      <c r="I28" s="32" t="s">
        <v>33</v>
      </c>
      <c r="J28" s="30">
        <v>0.5</v>
      </c>
      <c r="K28" s="57"/>
      <c r="L28" s="3"/>
    </row>
    <row r="29" spans="1:12" ht="18" customHeight="1">
      <c r="A29" s="44"/>
      <c r="B29" s="44"/>
      <c r="C29" s="8">
        <v>2014.6</v>
      </c>
      <c r="D29" s="13" t="s">
        <v>48</v>
      </c>
      <c r="E29" s="8" t="s">
        <v>31</v>
      </c>
      <c r="F29" s="8" t="s">
        <v>70</v>
      </c>
      <c r="G29" s="8" t="s">
        <v>41</v>
      </c>
      <c r="H29" s="8" t="s">
        <v>34</v>
      </c>
      <c r="I29" s="8" t="s">
        <v>324</v>
      </c>
      <c r="J29" s="30">
        <v>1</v>
      </c>
      <c r="K29" s="57"/>
      <c r="L29" s="3"/>
    </row>
    <row r="30" spans="1:12" ht="18" customHeight="1">
      <c r="A30" s="44" t="s">
        <v>149</v>
      </c>
      <c r="B30" s="44" t="s">
        <v>2</v>
      </c>
      <c r="C30" s="8">
        <v>2015.5</v>
      </c>
      <c r="D30" s="13" t="s">
        <v>150</v>
      </c>
      <c r="E30" s="8" t="s">
        <v>129</v>
      </c>
      <c r="F30" s="8" t="s">
        <v>70</v>
      </c>
      <c r="G30" s="8" t="s">
        <v>151</v>
      </c>
      <c r="H30" s="8" t="s">
        <v>140</v>
      </c>
      <c r="I30" s="8" t="s">
        <v>33</v>
      </c>
      <c r="J30" s="30">
        <v>0.5</v>
      </c>
      <c r="K30" s="57">
        <f>SUM(J30:J31)</f>
        <v>4.5</v>
      </c>
    </row>
    <row r="31" spans="1:12" ht="18" customHeight="1">
      <c r="A31" s="44"/>
      <c r="B31" s="44"/>
      <c r="C31" s="8">
        <v>2015.5</v>
      </c>
      <c r="D31" s="13" t="s">
        <v>49</v>
      </c>
      <c r="E31" s="8" t="s">
        <v>137</v>
      </c>
      <c r="F31" s="8" t="s">
        <v>70</v>
      </c>
      <c r="G31" s="8" t="s">
        <v>152</v>
      </c>
      <c r="H31" s="8" t="s">
        <v>34</v>
      </c>
      <c r="I31" s="8" t="s">
        <v>324</v>
      </c>
      <c r="J31" s="30">
        <v>4</v>
      </c>
      <c r="K31" s="57"/>
    </row>
    <row r="32" spans="1:12" ht="18" customHeight="1">
      <c r="A32" s="8" t="s">
        <v>149</v>
      </c>
      <c r="B32" s="8" t="s">
        <v>3</v>
      </c>
      <c r="C32" s="51" t="s">
        <v>155</v>
      </c>
      <c r="D32" s="52"/>
      <c r="E32" s="52"/>
      <c r="F32" s="52"/>
      <c r="G32" s="52"/>
      <c r="H32" s="52"/>
      <c r="I32" s="52"/>
      <c r="J32" s="53"/>
    </row>
    <row r="33" spans="1:11" ht="18" customHeight="1">
      <c r="A33" s="44" t="s">
        <v>156</v>
      </c>
      <c r="B33" s="44" t="s">
        <v>4</v>
      </c>
      <c r="C33" s="8">
        <v>2014.6</v>
      </c>
      <c r="D33" s="8" t="s">
        <v>157</v>
      </c>
      <c r="E33" s="4" t="s">
        <v>158</v>
      </c>
      <c r="F33" s="8" t="s">
        <v>130</v>
      </c>
      <c r="G33" s="8" t="s">
        <v>159</v>
      </c>
      <c r="H33" s="8" t="s">
        <v>160</v>
      </c>
      <c r="I33" s="8" t="s">
        <v>324</v>
      </c>
      <c r="J33" s="30">
        <v>1</v>
      </c>
      <c r="K33" s="57">
        <f>SUM(J33:J35)</f>
        <v>5</v>
      </c>
    </row>
    <row r="34" spans="1:11" ht="18" customHeight="1">
      <c r="A34" s="44"/>
      <c r="B34" s="44"/>
      <c r="C34" s="8">
        <v>2014.9</v>
      </c>
      <c r="D34" s="8" t="s">
        <v>161</v>
      </c>
      <c r="E34" s="8" t="s">
        <v>162</v>
      </c>
      <c r="F34" s="8" t="s">
        <v>130</v>
      </c>
      <c r="G34" s="8" t="s">
        <v>163</v>
      </c>
      <c r="H34" s="8" t="s">
        <v>160</v>
      </c>
      <c r="I34" s="8" t="s">
        <v>324</v>
      </c>
      <c r="J34" s="30">
        <v>4</v>
      </c>
      <c r="K34" s="57"/>
    </row>
    <row r="35" spans="1:11" ht="18" customHeight="1">
      <c r="A35" s="44"/>
      <c r="B35" s="44"/>
      <c r="C35" s="8">
        <v>2014.1</v>
      </c>
      <c r="D35" s="8" t="s">
        <v>164</v>
      </c>
      <c r="E35" s="8" t="s">
        <v>162</v>
      </c>
      <c r="F35" s="8" t="s">
        <v>130</v>
      </c>
      <c r="G35" s="8" t="s">
        <v>165</v>
      </c>
      <c r="H35" s="8" t="s">
        <v>160</v>
      </c>
      <c r="I35" s="8" t="s">
        <v>324</v>
      </c>
      <c r="J35" s="30" t="s">
        <v>327</v>
      </c>
      <c r="K35" s="57"/>
    </row>
    <row r="36" spans="1:11" ht="18" customHeight="1">
      <c r="A36" s="44" t="s">
        <v>166</v>
      </c>
      <c r="B36" s="44" t="s">
        <v>5</v>
      </c>
      <c r="C36" s="14">
        <v>42095</v>
      </c>
      <c r="D36" s="8" t="s">
        <v>167</v>
      </c>
      <c r="E36" s="8" t="s">
        <v>168</v>
      </c>
      <c r="F36" s="16" t="s">
        <v>329</v>
      </c>
      <c r="G36" s="8" t="s">
        <v>169</v>
      </c>
      <c r="H36" s="8" t="s">
        <v>170</v>
      </c>
      <c r="I36" s="8" t="s">
        <v>324</v>
      </c>
      <c r="J36" s="30">
        <v>13</v>
      </c>
      <c r="K36" s="57">
        <f>SUM(J36:J39)</f>
        <v>14</v>
      </c>
    </row>
    <row r="37" spans="1:11" ht="18" customHeight="1">
      <c r="A37" s="44"/>
      <c r="B37" s="44"/>
      <c r="C37" s="14">
        <v>41913</v>
      </c>
      <c r="D37" s="8" t="s">
        <v>171</v>
      </c>
      <c r="E37" s="8" t="s">
        <v>172</v>
      </c>
      <c r="F37" s="8" t="s">
        <v>173</v>
      </c>
      <c r="G37" s="8" t="s">
        <v>174</v>
      </c>
      <c r="H37" s="8" t="s">
        <v>170</v>
      </c>
      <c r="I37" s="8" t="s">
        <v>324</v>
      </c>
      <c r="J37" s="30" t="s">
        <v>327</v>
      </c>
      <c r="K37" s="57"/>
    </row>
    <row r="38" spans="1:11" ht="18" customHeight="1">
      <c r="A38" s="44"/>
      <c r="B38" s="44"/>
      <c r="C38" s="14">
        <v>42036</v>
      </c>
      <c r="D38" s="8" t="s">
        <v>175</v>
      </c>
      <c r="E38" s="8" t="s">
        <v>168</v>
      </c>
      <c r="F38" s="16"/>
      <c r="G38" s="8" t="s">
        <v>176</v>
      </c>
      <c r="H38" s="8" t="s">
        <v>126</v>
      </c>
      <c r="I38" s="8" t="s">
        <v>324</v>
      </c>
      <c r="J38" s="30" t="s">
        <v>327</v>
      </c>
      <c r="K38" s="57"/>
    </row>
    <row r="39" spans="1:11" ht="18" customHeight="1">
      <c r="A39" s="44"/>
      <c r="B39" s="44"/>
      <c r="C39" s="14">
        <v>41944</v>
      </c>
      <c r="D39" s="8" t="s">
        <v>177</v>
      </c>
      <c r="E39" s="8" t="s">
        <v>127</v>
      </c>
      <c r="F39" s="8" t="s">
        <v>178</v>
      </c>
      <c r="G39" s="8" t="s">
        <v>179</v>
      </c>
      <c r="H39" s="8" t="s">
        <v>126</v>
      </c>
      <c r="I39" s="8" t="s">
        <v>324</v>
      </c>
      <c r="J39" s="30">
        <v>1</v>
      </c>
      <c r="K39" s="57"/>
    </row>
    <row r="40" spans="1:11" ht="18" customHeight="1">
      <c r="A40" s="6" t="s">
        <v>180</v>
      </c>
      <c r="B40" s="6" t="s">
        <v>6</v>
      </c>
      <c r="C40" s="54" t="s">
        <v>181</v>
      </c>
      <c r="D40" s="55"/>
      <c r="E40" s="55"/>
      <c r="F40" s="55"/>
      <c r="G40" s="55"/>
      <c r="H40" s="55"/>
      <c r="I40" s="55"/>
      <c r="J40" s="56"/>
    </row>
    <row r="41" spans="1:11" s="3" customFormat="1" ht="18" customHeight="1">
      <c r="A41" s="46" t="s">
        <v>182</v>
      </c>
      <c r="B41" s="44" t="s">
        <v>183</v>
      </c>
      <c r="C41" s="8">
        <v>2014.1</v>
      </c>
      <c r="D41" s="8" t="s">
        <v>184</v>
      </c>
      <c r="E41" s="8" t="s">
        <v>162</v>
      </c>
      <c r="F41" s="8" t="s">
        <v>178</v>
      </c>
      <c r="G41" s="8" t="s">
        <v>165</v>
      </c>
      <c r="H41" s="8" t="s">
        <v>160</v>
      </c>
      <c r="I41" s="8" t="s">
        <v>324</v>
      </c>
      <c r="J41" s="30" t="s">
        <v>327</v>
      </c>
      <c r="K41" s="57">
        <f>SUM(J41:J44)</f>
        <v>10.5</v>
      </c>
    </row>
    <row r="42" spans="1:11" s="3" customFormat="1" ht="18" customHeight="1">
      <c r="A42" s="47"/>
      <c r="B42" s="44"/>
      <c r="C42" s="8" t="s">
        <v>185</v>
      </c>
      <c r="D42" s="8" t="s">
        <v>186</v>
      </c>
      <c r="E42" s="8" t="s">
        <v>187</v>
      </c>
      <c r="F42" s="8" t="s">
        <v>178</v>
      </c>
      <c r="G42" s="8" t="s">
        <v>188</v>
      </c>
      <c r="H42" s="8" t="s">
        <v>189</v>
      </c>
      <c r="I42" s="32" t="s">
        <v>333</v>
      </c>
      <c r="J42" s="30">
        <v>0.5</v>
      </c>
      <c r="K42" s="57"/>
    </row>
    <row r="43" spans="1:11" s="3" customFormat="1" ht="18" customHeight="1">
      <c r="A43" s="47"/>
      <c r="B43" s="44"/>
      <c r="C43" s="8">
        <v>2015.4</v>
      </c>
      <c r="D43" s="8" t="s">
        <v>190</v>
      </c>
      <c r="E43" s="8" t="s">
        <v>191</v>
      </c>
      <c r="F43" s="8" t="s">
        <v>178</v>
      </c>
      <c r="G43" s="8" t="s">
        <v>192</v>
      </c>
      <c r="H43" s="8" t="s">
        <v>189</v>
      </c>
      <c r="I43" s="8" t="s">
        <v>324</v>
      </c>
      <c r="J43" s="30">
        <v>10</v>
      </c>
      <c r="K43" s="57"/>
    </row>
    <row r="44" spans="1:11" s="3" customFormat="1" ht="18" customHeight="1">
      <c r="A44" s="48"/>
      <c r="B44" s="44"/>
      <c r="C44" s="8" t="s">
        <v>193</v>
      </c>
      <c r="D44" s="8" t="s">
        <v>194</v>
      </c>
      <c r="E44" s="8" t="s">
        <v>195</v>
      </c>
      <c r="F44" s="16"/>
      <c r="G44" s="8" t="s">
        <v>196</v>
      </c>
      <c r="H44" s="8" t="s">
        <v>189</v>
      </c>
      <c r="I44" s="8" t="s">
        <v>324</v>
      </c>
      <c r="J44" s="30" t="s">
        <v>327</v>
      </c>
      <c r="K44" s="57"/>
    </row>
    <row r="45" spans="1:11" s="3" customFormat="1" ht="18" customHeight="1">
      <c r="A45" s="46" t="s">
        <v>197</v>
      </c>
      <c r="B45" s="44" t="s">
        <v>198</v>
      </c>
      <c r="C45" s="8" t="s">
        <v>199</v>
      </c>
      <c r="D45" s="8" t="s">
        <v>200</v>
      </c>
      <c r="E45" s="8" t="s">
        <v>187</v>
      </c>
      <c r="F45" s="8" t="s">
        <v>178</v>
      </c>
      <c r="G45" s="8" t="s">
        <v>188</v>
      </c>
      <c r="H45" s="8" t="s">
        <v>189</v>
      </c>
      <c r="I45" s="32" t="s">
        <v>333</v>
      </c>
      <c r="J45" s="30">
        <v>1</v>
      </c>
      <c r="K45" s="57">
        <f>SUM(J45:J50)</f>
        <v>9</v>
      </c>
    </row>
    <row r="46" spans="1:11" s="3" customFormat="1" ht="18" customHeight="1">
      <c r="A46" s="47"/>
      <c r="B46" s="44"/>
      <c r="C46" s="8" t="s">
        <v>193</v>
      </c>
      <c r="D46" s="8" t="s">
        <v>194</v>
      </c>
      <c r="E46" s="8" t="s">
        <v>195</v>
      </c>
      <c r="F46" s="5"/>
      <c r="G46" s="8" t="s">
        <v>196</v>
      </c>
      <c r="H46" s="8" t="s">
        <v>189</v>
      </c>
      <c r="I46" s="8" t="s">
        <v>324</v>
      </c>
      <c r="J46" s="30" t="s">
        <v>327</v>
      </c>
      <c r="K46" s="57"/>
    </row>
    <row r="47" spans="1:11" s="3" customFormat="1" ht="18" customHeight="1">
      <c r="A47" s="47"/>
      <c r="B47" s="44"/>
      <c r="C47" s="8">
        <v>2015.5</v>
      </c>
      <c r="D47" s="8" t="s">
        <v>201</v>
      </c>
      <c r="E47" s="8" t="s">
        <v>202</v>
      </c>
      <c r="F47" s="5" t="s">
        <v>331</v>
      </c>
      <c r="G47" s="8" t="s">
        <v>203</v>
      </c>
      <c r="H47" s="8" t="s">
        <v>189</v>
      </c>
      <c r="I47" s="8" t="s">
        <v>324</v>
      </c>
      <c r="J47" s="30">
        <v>6</v>
      </c>
      <c r="K47" s="57"/>
    </row>
    <row r="48" spans="1:11" s="3" customFormat="1" ht="18" customHeight="1">
      <c r="A48" s="47"/>
      <c r="B48" s="44"/>
      <c r="C48" s="8">
        <v>2014.1</v>
      </c>
      <c r="D48" s="8" t="s">
        <v>204</v>
      </c>
      <c r="E48" s="8" t="s">
        <v>202</v>
      </c>
      <c r="F48" s="8" t="s">
        <v>178</v>
      </c>
      <c r="G48" s="8" t="s">
        <v>205</v>
      </c>
      <c r="H48" s="8" t="s">
        <v>189</v>
      </c>
      <c r="I48" s="8" t="s">
        <v>324</v>
      </c>
      <c r="J48" s="30" t="s">
        <v>327</v>
      </c>
      <c r="K48" s="57"/>
    </row>
    <row r="49" spans="1:11" s="3" customFormat="1" ht="18" customHeight="1">
      <c r="A49" s="47"/>
      <c r="B49" s="44"/>
      <c r="C49" s="8" t="s">
        <v>206</v>
      </c>
      <c r="D49" s="8" t="s">
        <v>207</v>
      </c>
      <c r="E49" s="8" t="s">
        <v>187</v>
      </c>
      <c r="F49" s="5"/>
      <c r="G49" s="8" t="s">
        <v>208</v>
      </c>
      <c r="H49" s="8" t="s">
        <v>189</v>
      </c>
      <c r="I49" s="8" t="s">
        <v>324</v>
      </c>
      <c r="J49" s="30">
        <v>1</v>
      </c>
      <c r="K49" s="57"/>
    </row>
    <row r="50" spans="1:11" s="3" customFormat="1" ht="18" customHeight="1">
      <c r="A50" s="48"/>
      <c r="B50" s="44"/>
      <c r="C50" s="8" t="s">
        <v>206</v>
      </c>
      <c r="D50" s="8" t="s">
        <v>209</v>
      </c>
      <c r="E50" s="8" t="s">
        <v>187</v>
      </c>
      <c r="F50" s="5"/>
      <c r="G50" s="8" t="s">
        <v>208</v>
      </c>
      <c r="H50" s="8" t="s">
        <v>189</v>
      </c>
      <c r="I50" s="8" t="s">
        <v>324</v>
      </c>
      <c r="J50" s="30">
        <v>1</v>
      </c>
      <c r="K50" s="57"/>
    </row>
    <row r="51" spans="1:11" ht="18" customHeight="1">
      <c r="A51" s="44" t="s">
        <v>210</v>
      </c>
      <c r="B51" s="44" t="s">
        <v>7</v>
      </c>
      <c r="C51" s="6" t="s">
        <v>211</v>
      </c>
      <c r="D51" s="6" t="s">
        <v>212</v>
      </c>
      <c r="E51" s="7" t="s">
        <v>129</v>
      </c>
      <c r="F51" s="6" t="s">
        <v>213</v>
      </c>
      <c r="G51" s="6" t="s">
        <v>214</v>
      </c>
      <c r="H51" s="6" t="s">
        <v>140</v>
      </c>
      <c r="I51" s="8" t="s">
        <v>324</v>
      </c>
      <c r="J51" s="30">
        <v>1</v>
      </c>
      <c r="K51" s="57">
        <f>SUM(J51:J55)</f>
        <v>15</v>
      </c>
    </row>
    <row r="52" spans="1:11" ht="18" customHeight="1">
      <c r="A52" s="44"/>
      <c r="B52" s="44"/>
      <c r="C52" s="6" t="s">
        <v>215</v>
      </c>
      <c r="D52" s="6" t="s">
        <v>216</v>
      </c>
      <c r="E52" s="6" t="s">
        <v>129</v>
      </c>
      <c r="F52" s="6" t="s">
        <v>213</v>
      </c>
      <c r="G52" s="6" t="s">
        <v>131</v>
      </c>
      <c r="H52" s="6" t="s">
        <v>140</v>
      </c>
      <c r="I52" s="8" t="s">
        <v>324</v>
      </c>
      <c r="J52" s="30">
        <v>1</v>
      </c>
      <c r="K52" s="57"/>
    </row>
    <row r="53" spans="1:11" ht="18" customHeight="1">
      <c r="A53" s="44"/>
      <c r="B53" s="44"/>
      <c r="C53" s="10" t="s">
        <v>217</v>
      </c>
      <c r="D53" s="6" t="s">
        <v>218</v>
      </c>
      <c r="E53" s="6" t="s">
        <v>137</v>
      </c>
      <c r="F53" s="6" t="s">
        <v>213</v>
      </c>
      <c r="G53" s="6" t="s">
        <v>139</v>
      </c>
      <c r="H53" s="6" t="s">
        <v>140</v>
      </c>
      <c r="I53" s="8" t="s">
        <v>324</v>
      </c>
      <c r="J53" s="30" t="s">
        <v>327</v>
      </c>
      <c r="K53" s="57"/>
    </row>
    <row r="54" spans="1:11" ht="18" customHeight="1">
      <c r="A54" s="44"/>
      <c r="B54" s="44"/>
      <c r="C54" s="6" t="s">
        <v>219</v>
      </c>
      <c r="D54" s="6" t="s">
        <v>220</v>
      </c>
      <c r="E54" s="6" t="s">
        <v>142</v>
      </c>
      <c r="F54" s="6" t="s">
        <v>213</v>
      </c>
      <c r="G54" s="6" t="s">
        <v>221</v>
      </c>
      <c r="H54" s="6" t="s">
        <v>140</v>
      </c>
      <c r="I54" s="8" t="s">
        <v>324</v>
      </c>
      <c r="J54" s="30">
        <v>13</v>
      </c>
      <c r="K54" s="57"/>
    </row>
    <row r="55" spans="1:11" ht="18" customHeight="1">
      <c r="A55" s="44"/>
      <c r="B55" s="44"/>
      <c r="C55" s="6">
        <v>2014.6</v>
      </c>
      <c r="D55" s="6" t="s">
        <v>154</v>
      </c>
      <c r="E55" s="6" t="s">
        <v>129</v>
      </c>
      <c r="F55" s="6"/>
      <c r="G55" s="6" t="s">
        <v>131</v>
      </c>
      <c r="H55" s="11" t="s">
        <v>153</v>
      </c>
      <c r="I55" s="9"/>
      <c r="J55" s="30" t="s">
        <v>222</v>
      </c>
      <c r="K55" s="57"/>
    </row>
    <row r="56" spans="1:11" ht="18" customHeight="1">
      <c r="A56" s="44" t="s">
        <v>210</v>
      </c>
      <c r="B56" s="44" t="s">
        <v>8</v>
      </c>
      <c r="C56" s="8">
        <v>2014.6</v>
      </c>
      <c r="D56" s="8" t="s">
        <v>55</v>
      </c>
      <c r="E56" s="8" t="s">
        <v>38</v>
      </c>
      <c r="F56" s="8"/>
      <c r="G56" s="8" t="s">
        <v>56</v>
      </c>
      <c r="H56" s="11" t="s">
        <v>153</v>
      </c>
      <c r="I56" s="8"/>
      <c r="J56" s="30" t="s">
        <v>222</v>
      </c>
      <c r="K56" s="57"/>
    </row>
    <row r="57" spans="1:11" ht="18" customHeight="1">
      <c r="A57" s="44"/>
      <c r="B57" s="44"/>
      <c r="C57" s="8" t="s">
        <v>61</v>
      </c>
      <c r="D57" s="8" t="s">
        <v>62</v>
      </c>
      <c r="E57" s="8" t="s">
        <v>35</v>
      </c>
      <c r="F57" s="8" t="s">
        <v>59</v>
      </c>
      <c r="G57" s="8" t="s">
        <v>36</v>
      </c>
      <c r="H57" s="11" t="s">
        <v>153</v>
      </c>
      <c r="I57" s="8"/>
      <c r="J57" s="30" t="s">
        <v>222</v>
      </c>
      <c r="K57" s="57"/>
    </row>
    <row r="58" spans="1:11" ht="18" customHeight="1">
      <c r="A58" s="44"/>
      <c r="B58" s="44"/>
      <c r="C58" s="8">
        <v>2014.11</v>
      </c>
      <c r="D58" s="8" t="s">
        <v>63</v>
      </c>
      <c r="E58" s="8" t="s">
        <v>50</v>
      </c>
      <c r="F58" s="8"/>
      <c r="G58" s="8" t="s">
        <v>64</v>
      </c>
      <c r="H58" s="11" t="s">
        <v>153</v>
      </c>
      <c r="I58" s="8"/>
      <c r="J58" s="30" t="s">
        <v>222</v>
      </c>
      <c r="K58" s="57"/>
    </row>
    <row r="59" spans="1:11" ht="18" customHeight="1">
      <c r="A59" s="44"/>
      <c r="B59" s="44"/>
      <c r="C59" s="8">
        <v>2015.5</v>
      </c>
      <c r="D59" s="8" t="s">
        <v>65</v>
      </c>
      <c r="E59" s="8" t="s">
        <v>38</v>
      </c>
      <c r="F59" s="8"/>
      <c r="G59" s="8" t="s">
        <v>56</v>
      </c>
      <c r="H59" s="11" t="s">
        <v>153</v>
      </c>
      <c r="I59" s="8"/>
      <c r="J59" s="30" t="s">
        <v>222</v>
      </c>
      <c r="K59" s="57"/>
    </row>
    <row r="60" spans="1:11" ht="18" customHeight="1">
      <c r="A60" s="44" t="s">
        <v>223</v>
      </c>
      <c r="B60" s="44" t="s">
        <v>224</v>
      </c>
      <c r="C60" s="8">
        <v>2014.12</v>
      </c>
      <c r="D60" s="8" t="s">
        <v>66</v>
      </c>
      <c r="E60" s="8" t="s">
        <v>50</v>
      </c>
      <c r="F60" s="16" t="s">
        <v>329</v>
      </c>
      <c r="G60" s="8" t="s">
        <v>57</v>
      </c>
      <c r="H60" s="8" t="s">
        <v>37</v>
      </c>
      <c r="I60" s="8" t="s">
        <v>324</v>
      </c>
      <c r="J60" s="30">
        <v>13</v>
      </c>
      <c r="K60" s="57">
        <f>SUM(J60:J64)</f>
        <v>18</v>
      </c>
    </row>
    <row r="61" spans="1:11" ht="18" customHeight="1">
      <c r="A61" s="44"/>
      <c r="B61" s="44"/>
      <c r="C61" s="8">
        <v>2015.04</v>
      </c>
      <c r="D61" s="8" t="s">
        <v>54</v>
      </c>
      <c r="E61" s="8" t="s">
        <v>50</v>
      </c>
      <c r="F61" s="16"/>
      <c r="G61" s="8" t="s">
        <v>52</v>
      </c>
      <c r="H61" s="8" t="s">
        <v>37</v>
      </c>
      <c r="I61" s="8" t="s">
        <v>324</v>
      </c>
      <c r="J61" s="30" t="s">
        <v>327</v>
      </c>
      <c r="K61" s="57"/>
    </row>
    <row r="62" spans="1:11" ht="18" customHeight="1">
      <c r="A62" s="44"/>
      <c r="B62" s="44"/>
      <c r="C62" s="8" t="s">
        <v>225</v>
      </c>
      <c r="D62" s="8" t="s">
        <v>226</v>
      </c>
      <c r="E62" s="8" t="s">
        <v>35</v>
      </c>
      <c r="F62" s="8" t="s">
        <v>227</v>
      </c>
      <c r="G62" s="8" t="s">
        <v>36</v>
      </c>
      <c r="H62" s="8" t="s">
        <v>37</v>
      </c>
      <c r="I62" s="8" t="s">
        <v>324</v>
      </c>
      <c r="J62" s="30" t="s">
        <v>327</v>
      </c>
      <c r="K62" s="57"/>
    </row>
    <row r="63" spans="1:11" ht="18" customHeight="1">
      <c r="A63" s="44"/>
      <c r="B63" s="44"/>
      <c r="C63" s="18">
        <v>2014.1</v>
      </c>
      <c r="D63" s="8" t="s">
        <v>67</v>
      </c>
      <c r="E63" s="8" t="s">
        <v>35</v>
      </c>
      <c r="F63" s="8" t="s">
        <v>70</v>
      </c>
      <c r="G63" s="8" t="s">
        <v>36</v>
      </c>
      <c r="H63" s="8" t="s">
        <v>37</v>
      </c>
      <c r="I63" s="8" t="s">
        <v>324</v>
      </c>
      <c r="J63" s="30">
        <v>4</v>
      </c>
      <c r="K63" s="57"/>
    </row>
    <row r="64" spans="1:11" ht="18" customHeight="1">
      <c r="A64" s="44"/>
      <c r="B64" s="44"/>
      <c r="C64" s="8">
        <v>2014.09</v>
      </c>
      <c r="D64" s="8" t="s">
        <v>68</v>
      </c>
      <c r="E64" s="8" t="s">
        <v>38</v>
      </c>
      <c r="F64" s="8" t="s">
        <v>70</v>
      </c>
      <c r="G64" s="8" t="s">
        <v>69</v>
      </c>
      <c r="H64" s="8" t="s">
        <v>37</v>
      </c>
      <c r="I64" s="8" t="s">
        <v>324</v>
      </c>
      <c r="J64" s="30">
        <v>1</v>
      </c>
      <c r="K64" s="57"/>
    </row>
    <row r="65" spans="1:11" ht="18" customHeight="1">
      <c r="A65" s="44" t="s">
        <v>228</v>
      </c>
      <c r="B65" s="44" t="s">
        <v>229</v>
      </c>
      <c r="C65" s="6" t="s">
        <v>71</v>
      </c>
      <c r="D65" s="6" t="s">
        <v>54</v>
      </c>
      <c r="E65" s="6" t="s">
        <v>50</v>
      </c>
      <c r="F65" s="19"/>
      <c r="G65" s="6" t="s">
        <v>52</v>
      </c>
      <c r="H65" s="13" t="s">
        <v>37</v>
      </c>
      <c r="I65" s="8" t="s">
        <v>324</v>
      </c>
      <c r="J65" s="30" t="s">
        <v>327</v>
      </c>
      <c r="K65" s="57">
        <f>SUM(J65:J70)</f>
        <v>25</v>
      </c>
    </row>
    <row r="66" spans="1:11" ht="18" customHeight="1">
      <c r="A66" s="44"/>
      <c r="B66" s="44"/>
      <c r="C66" s="20">
        <v>41947</v>
      </c>
      <c r="D66" s="13" t="s">
        <v>72</v>
      </c>
      <c r="E66" s="13" t="s">
        <v>50</v>
      </c>
      <c r="F66" s="19" t="s">
        <v>329</v>
      </c>
      <c r="G66" s="13" t="s">
        <v>57</v>
      </c>
      <c r="H66" s="13" t="s">
        <v>37</v>
      </c>
      <c r="I66" s="8" t="s">
        <v>324</v>
      </c>
      <c r="J66" s="30">
        <v>13</v>
      </c>
      <c r="K66" s="57"/>
    </row>
    <row r="67" spans="1:11" ht="18" customHeight="1">
      <c r="A67" s="44"/>
      <c r="B67" s="44"/>
      <c r="C67" s="20">
        <v>41793</v>
      </c>
      <c r="D67" s="13" t="s">
        <v>55</v>
      </c>
      <c r="E67" s="13" t="s">
        <v>38</v>
      </c>
      <c r="F67" s="8" t="s">
        <v>130</v>
      </c>
      <c r="G67" s="13" t="s">
        <v>53</v>
      </c>
      <c r="H67" s="13" t="s">
        <v>37</v>
      </c>
      <c r="I67" s="8" t="s">
        <v>324</v>
      </c>
      <c r="J67" s="30">
        <v>1</v>
      </c>
      <c r="K67" s="57"/>
    </row>
    <row r="68" spans="1:11" ht="18" customHeight="1">
      <c r="A68" s="44"/>
      <c r="B68" s="44"/>
      <c r="C68" s="20">
        <v>41966</v>
      </c>
      <c r="D68" s="13" t="s">
        <v>73</v>
      </c>
      <c r="E68" s="13" t="s">
        <v>51</v>
      </c>
      <c r="F68" s="8" t="s">
        <v>130</v>
      </c>
      <c r="G68" s="13" t="s">
        <v>74</v>
      </c>
      <c r="H68" s="13" t="s">
        <v>37</v>
      </c>
      <c r="I68" s="8" t="s">
        <v>324</v>
      </c>
      <c r="J68" s="30">
        <v>10</v>
      </c>
      <c r="K68" s="57"/>
    </row>
    <row r="69" spans="1:11" ht="18" customHeight="1">
      <c r="A69" s="44"/>
      <c r="B69" s="44"/>
      <c r="C69" s="21">
        <v>41913</v>
      </c>
      <c r="D69" s="13" t="s">
        <v>75</v>
      </c>
      <c r="E69" s="13" t="s">
        <v>35</v>
      </c>
      <c r="F69" s="8" t="s">
        <v>138</v>
      </c>
      <c r="G69" s="13" t="s">
        <v>36</v>
      </c>
      <c r="H69" s="13" t="s">
        <v>37</v>
      </c>
      <c r="I69" s="8" t="s">
        <v>324</v>
      </c>
      <c r="J69" s="30" t="s">
        <v>327</v>
      </c>
      <c r="K69" s="57"/>
    </row>
    <row r="70" spans="1:11" ht="18" customHeight="1">
      <c r="A70" s="44"/>
      <c r="B70" s="44"/>
      <c r="C70" s="20">
        <v>41951</v>
      </c>
      <c r="D70" s="13" t="s">
        <v>63</v>
      </c>
      <c r="E70" s="13" t="s">
        <v>38</v>
      </c>
      <c r="F70" s="8" t="s">
        <v>130</v>
      </c>
      <c r="G70" s="13" t="s">
        <v>76</v>
      </c>
      <c r="H70" s="13" t="s">
        <v>37</v>
      </c>
      <c r="I70" s="8" t="s">
        <v>324</v>
      </c>
      <c r="J70" s="30">
        <v>1</v>
      </c>
      <c r="K70" s="57"/>
    </row>
    <row r="71" spans="1:11" ht="18" customHeight="1">
      <c r="A71" s="44" t="s">
        <v>228</v>
      </c>
      <c r="B71" s="49" t="s">
        <v>9</v>
      </c>
      <c r="C71" s="23">
        <v>41823</v>
      </c>
      <c r="D71" s="8" t="s">
        <v>60</v>
      </c>
      <c r="E71" s="8" t="s">
        <v>38</v>
      </c>
      <c r="F71" s="8" t="s">
        <v>130</v>
      </c>
      <c r="G71" s="8" t="s">
        <v>77</v>
      </c>
      <c r="H71" s="8" t="s">
        <v>37</v>
      </c>
      <c r="I71" s="8" t="s">
        <v>324</v>
      </c>
      <c r="J71" s="30">
        <v>1</v>
      </c>
      <c r="K71" s="57">
        <f>SUM(J71:J79)</f>
        <v>32.5</v>
      </c>
    </row>
    <row r="72" spans="1:11" ht="18" customHeight="1">
      <c r="A72" s="44"/>
      <c r="B72" s="49"/>
      <c r="C72" s="23">
        <v>41793</v>
      </c>
      <c r="D72" s="8" t="s">
        <v>55</v>
      </c>
      <c r="E72" s="8" t="s">
        <v>38</v>
      </c>
      <c r="F72" s="8" t="s">
        <v>130</v>
      </c>
      <c r="G72" s="8" t="s">
        <v>78</v>
      </c>
      <c r="H72" s="8" t="s">
        <v>37</v>
      </c>
      <c r="I72" s="8" t="s">
        <v>324</v>
      </c>
      <c r="J72" s="30">
        <v>1</v>
      </c>
      <c r="K72" s="57"/>
    </row>
    <row r="73" spans="1:11" ht="18" customHeight="1">
      <c r="A73" s="44"/>
      <c r="B73" s="49"/>
      <c r="C73" s="23">
        <v>41993</v>
      </c>
      <c r="D73" s="8" t="s">
        <v>79</v>
      </c>
      <c r="E73" s="8" t="s">
        <v>50</v>
      </c>
      <c r="F73" s="32" t="s">
        <v>329</v>
      </c>
      <c r="G73" s="8" t="s">
        <v>57</v>
      </c>
      <c r="H73" s="8" t="s">
        <v>37</v>
      </c>
      <c r="I73" s="8" t="s">
        <v>324</v>
      </c>
      <c r="J73" s="30">
        <v>13</v>
      </c>
      <c r="K73" s="57"/>
    </row>
    <row r="74" spans="1:11" ht="18" customHeight="1">
      <c r="A74" s="44"/>
      <c r="B74" s="49"/>
      <c r="C74" s="23">
        <v>41966</v>
      </c>
      <c r="D74" s="8" t="s">
        <v>63</v>
      </c>
      <c r="E74" s="8" t="s">
        <v>80</v>
      </c>
      <c r="F74" s="8" t="s">
        <v>130</v>
      </c>
      <c r="G74" s="8" t="s">
        <v>81</v>
      </c>
      <c r="H74" s="8" t="s">
        <v>37</v>
      </c>
      <c r="I74" s="8" t="s">
        <v>324</v>
      </c>
      <c r="J74" s="30">
        <v>7</v>
      </c>
      <c r="K74" s="57"/>
    </row>
    <row r="75" spans="1:11" ht="18" customHeight="1">
      <c r="A75" s="44"/>
      <c r="B75" s="49"/>
      <c r="C75" s="14">
        <v>41760</v>
      </c>
      <c r="D75" s="8" t="s">
        <v>82</v>
      </c>
      <c r="E75" s="8" t="s">
        <v>38</v>
      </c>
      <c r="F75" s="8" t="s">
        <v>130</v>
      </c>
      <c r="G75" s="8" t="s">
        <v>77</v>
      </c>
      <c r="H75" s="8" t="s">
        <v>37</v>
      </c>
      <c r="I75" s="8" t="s">
        <v>324</v>
      </c>
      <c r="J75" s="30">
        <v>1</v>
      </c>
      <c r="K75" s="57"/>
    </row>
    <row r="76" spans="1:11" ht="18" customHeight="1">
      <c r="A76" s="44"/>
      <c r="B76" s="49"/>
      <c r="C76" s="23">
        <v>41898</v>
      </c>
      <c r="D76" s="8" t="s">
        <v>83</v>
      </c>
      <c r="E76" s="8" t="s">
        <v>38</v>
      </c>
      <c r="F76" s="8" t="s">
        <v>130</v>
      </c>
      <c r="G76" s="8" t="s">
        <v>84</v>
      </c>
      <c r="H76" s="8" t="s">
        <v>37</v>
      </c>
      <c r="I76" s="8" t="s">
        <v>324</v>
      </c>
      <c r="J76" s="30">
        <v>1</v>
      </c>
      <c r="K76" s="57"/>
    </row>
    <row r="77" spans="1:11" ht="18" customHeight="1">
      <c r="A77" s="44"/>
      <c r="B77" s="49"/>
      <c r="C77" s="23">
        <v>41797</v>
      </c>
      <c r="D77" s="8" t="s">
        <v>55</v>
      </c>
      <c r="E77" s="8" t="s">
        <v>38</v>
      </c>
      <c r="F77" s="8" t="s">
        <v>130</v>
      </c>
      <c r="G77" s="8" t="s">
        <v>84</v>
      </c>
      <c r="H77" s="8" t="s">
        <v>37</v>
      </c>
      <c r="I77" s="8" t="s">
        <v>324</v>
      </c>
      <c r="J77" s="30">
        <v>1</v>
      </c>
      <c r="K77" s="57"/>
    </row>
    <row r="78" spans="1:11" ht="18" customHeight="1">
      <c r="A78" s="44"/>
      <c r="B78" s="49"/>
      <c r="C78" s="23">
        <v>41974</v>
      </c>
      <c r="D78" s="8" t="s">
        <v>85</v>
      </c>
      <c r="E78" s="8" t="s">
        <v>50</v>
      </c>
      <c r="F78" s="16" t="s">
        <v>330</v>
      </c>
      <c r="G78" s="8" t="s">
        <v>57</v>
      </c>
      <c r="H78" s="8" t="s">
        <v>37</v>
      </c>
      <c r="I78" s="32" t="s">
        <v>352</v>
      </c>
      <c r="J78" s="30">
        <v>6.5</v>
      </c>
      <c r="K78" s="57"/>
    </row>
    <row r="79" spans="1:11" ht="18" customHeight="1">
      <c r="A79" s="44"/>
      <c r="B79" s="49"/>
      <c r="C79" s="23">
        <v>41985</v>
      </c>
      <c r="D79" s="8" t="s">
        <v>86</v>
      </c>
      <c r="E79" s="8" t="s">
        <v>38</v>
      </c>
      <c r="F79" s="8" t="s">
        <v>58</v>
      </c>
      <c r="G79" s="8" t="s">
        <v>39</v>
      </c>
      <c r="H79" s="8" t="s">
        <v>37</v>
      </c>
      <c r="I79" s="32" t="s">
        <v>352</v>
      </c>
      <c r="J79" s="30">
        <v>1</v>
      </c>
      <c r="K79" s="57"/>
    </row>
    <row r="80" spans="1:11" ht="18" customHeight="1">
      <c r="A80" s="44" t="s">
        <v>228</v>
      </c>
      <c r="B80" s="44" t="s">
        <v>230</v>
      </c>
      <c r="C80" s="24">
        <v>41945</v>
      </c>
      <c r="D80" s="13" t="s">
        <v>87</v>
      </c>
      <c r="E80" s="8" t="s">
        <v>38</v>
      </c>
      <c r="F80" s="16"/>
      <c r="G80" s="13" t="s">
        <v>88</v>
      </c>
      <c r="H80" s="8" t="s">
        <v>37</v>
      </c>
      <c r="I80" s="32" t="s">
        <v>352</v>
      </c>
      <c r="J80" s="30">
        <v>0.5</v>
      </c>
      <c r="K80" s="57">
        <f>SUM(J80:J88)</f>
        <v>27</v>
      </c>
    </row>
    <row r="81" spans="1:11" ht="18" customHeight="1">
      <c r="A81" s="44"/>
      <c r="B81" s="44"/>
      <c r="C81" s="14">
        <v>41944</v>
      </c>
      <c r="D81" s="13" t="s">
        <v>89</v>
      </c>
      <c r="E81" s="8" t="s">
        <v>35</v>
      </c>
      <c r="F81" s="16"/>
      <c r="G81" s="13" t="s">
        <v>90</v>
      </c>
      <c r="H81" s="8" t="s">
        <v>37</v>
      </c>
      <c r="I81" s="32" t="s">
        <v>352</v>
      </c>
      <c r="J81" s="36">
        <v>1.5</v>
      </c>
      <c r="K81" s="57"/>
    </row>
    <row r="82" spans="1:11" ht="18" customHeight="1">
      <c r="A82" s="44"/>
      <c r="B82" s="44"/>
      <c r="C82" s="14">
        <v>41913</v>
      </c>
      <c r="D82" s="13" t="s">
        <v>231</v>
      </c>
      <c r="E82" s="8" t="s">
        <v>35</v>
      </c>
      <c r="F82" s="8" t="s">
        <v>58</v>
      </c>
      <c r="G82" s="8" t="s">
        <v>36</v>
      </c>
      <c r="H82" s="8" t="s">
        <v>37</v>
      </c>
      <c r="I82" s="8" t="s">
        <v>324</v>
      </c>
      <c r="J82" s="30" t="s">
        <v>327</v>
      </c>
      <c r="K82" s="57"/>
    </row>
    <row r="83" spans="1:11" ht="18" customHeight="1">
      <c r="A83" s="44"/>
      <c r="B83" s="44"/>
      <c r="C83" s="14">
        <v>41974</v>
      </c>
      <c r="D83" s="13" t="s">
        <v>91</v>
      </c>
      <c r="E83" s="8" t="s">
        <v>50</v>
      </c>
      <c r="F83" s="16" t="s">
        <v>329</v>
      </c>
      <c r="G83" s="8" t="s">
        <v>57</v>
      </c>
      <c r="H83" s="8" t="s">
        <v>37</v>
      </c>
      <c r="I83" s="8" t="s">
        <v>324</v>
      </c>
      <c r="J83" s="30">
        <v>13</v>
      </c>
      <c r="K83" s="57"/>
    </row>
    <row r="84" spans="1:11" ht="18" customHeight="1">
      <c r="A84" s="44"/>
      <c r="B84" s="44"/>
      <c r="C84" s="14">
        <v>41974</v>
      </c>
      <c r="D84" s="13" t="s">
        <v>323</v>
      </c>
      <c r="E84" s="8" t="s">
        <v>50</v>
      </c>
      <c r="F84" s="16" t="s">
        <v>330</v>
      </c>
      <c r="G84" s="8" t="s">
        <v>57</v>
      </c>
      <c r="H84" s="8" t="s">
        <v>37</v>
      </c>
      <c r="I84" s="8" t="s">
        <v>325</v>
      </c>
      <c r="J84" s="30">
        <v>6.5</v>
      </c>
      <c r="K84" s="57"/>
    </row>
    <row r="85" spans="1:11" ht="18" customHeight="1">
      <c r="A85" s="44"/>
      <c r="B85" s="44"/>
      <c r="C85" s="23">
        <v>42111</v>
      </c>
      <c r="D85" s="13" t="s">
        <v>92</v>
      </c>
      <c r="E85" s="8" t="s">
        <v>38</v>
      </c>
      <c r="F85" s="8" t="s">
        <v>232</v>
      </c>
      <c r="G85" s="13" t="s">
        <v>93</v>
      </c>
      <c r="H85" s="8" t="s">
        <v>37</v>
      </c>
      <c r="I85" s="32" t="s">
        <v>352</v>
      </c>
      <c r="J85" s="30">
        <v>1.5</v>
      </c>
      <c r="K85" s="57"/>
    </row>
    <row r="86" spans="1:11" ht="18" customHeight="1">
      <c r="A86" s="44"/>
      <c r="B86" s="44"/>
      <c r="C86" s="20">
        <v>42111</v>
      </c>
      <c r="D86" s="13" t="s">
        <v>94</v>
      </c>
      <c r="E86" s="8" t="s">
        <v>35</v>
      </c>
      <c r="F86" s="8" t="s">
        <v>130</v>
      </c>
      <c r="G86" s="13" t="s">
        <v>95</v>
      </c>
      <c r="H86" s="8" t="s">
        <v>37</v>
      </c>
      <c r="I86" s="32" t="s">
        <v>352</v>
      </c>
      <c r="J86" s="30">
        <v>2</v>
      </c>
      <c r="K86" s="57"/>
    </row>
    <row r="87" spans="1:11" ht="18" customHeight="1">
      <c r="A87" s="44"/>
      <c r="B87" s="44"/>
      <c r="C87" s="23">
        <v>41793</v>
      </c>
      <c r="D87" s="13" t="s">
        <v>96</v>
      </c>
      <c r="E87" s="8" t="s">
        <v>38</v>
      </c>
      <c r="F87" s="8" t="s">
        <v>130</v>
      </c>
      <c r="G87" s="8" t="s">
        <v>78</v>
      </c>
      <c r="H87" s="8" t="s">
        <v>37</v>
      </c>
      <c r="I87" s="8" t="s">
        <v>324</v>
      </c>
      <c r="J87" s="30">
        <v>1</v>
      </c>
      <c r="K87" s="57"/>
    </row>
    <row r="88" spans="1:11" ht="18" customHeight="1">
      <c r="A88" s="44"/>
      <c r="B88" s="44"/>
      <c r="C88" s="31">
        <v>42128</v>
      </c>
      <c r="D88" s="22" t="s">
        <v>97</v>
      </c>
      <c r="E88" s="22" t="s">
        <v>38</v>
      </c>
      <c r="F88" s="22" t="s">
        <v>130</v>
      </c>
      <c r="G88" s="22" t="s">
        <v>98</v>
      </c>
      <c r="H88" s="22" t="s">
        <v>37</v>
      </c>
      <c r="I88" s="8" t="s">
        <v>324</v>
      </c>
      <c r="J88" s="30">
        <v>1</v>
      </c>
      <c r="K88" s="57"/>
    </row>
    <row r="89" spans="1:11" s="3" customFormat="1" ht="18" customHeight="1">
      <c r="A89" s="44" t="s">
        <v>233</v>
      </c>
      <c r="B89" s="44" t="s">
        <v>10</v>
      </c>
      <c r="C89" s="22">
        <v>2015.04</v>
      </c>
      <c r="D89" s="22" t="s">
        <v>234</v>
      </c>
      <c r="E89" s="7"/>
      <c r="F89" s="7"/>
      <c r="G89" s="22"/>
      <c r="H89" s="22" t="s">
        <v>235</v>
      </c>
      <c r="I89" s="8"/>
      <c r="J89" s="30" t="s">
        <v>236</v>
      </c>
      <c r="K89" s="57"/>
    </row>
    <row r="90" spans="1:11" s="3" customFormat="1" ht="18" customHeight="1">
      <c r="A90" s="44"/>
      <c r="B90" s="44"/>
      <c r="C90" s="22">
        <v>2014.11</v>
      </c>
      <c r="D90" s="22" t="s">
        <v>237</v>
      </c>
      <c r="E90" s="22"/>
      <c r="F90" s="22"/>
      <c r="G90" s="22"/>
      <c r="H90" s="22" t="s">
        <v>235</v>
      </c>
      <c r="I90" s="8"/>
      <c r="J90" s="30" t="s">
        <v>236</v>
      </c>
      <c r="K90" s="57"/>
    </row>
    <row r="91" spans="1:11" ht="18" customHeight="1">
      <c r="A91" s="44" t="s">
        <v>238</v>
      </c>
      <c r="B91" s="44" t="s">
        <v>239</v>
      </c>
      <c r="C91" s="8" t="s">
        <v>240</v>
      </c>
      <c r="D91" s="8" t="s">
        <v>241</v>
      </c>
      <c r="E91" s="8" t="s">
        <v>242</v>
      </c>
      <c r="F91" s="8" t="s">
        <v>58</v>
      </c>
      <c r="G91" s="8" t="s">
        <v>243</v>
      </c>
      <c r="H91" s="8" t="s">
        <v>244</v>
      </c>
      <c r="I91" s="32" t="s">
        <v>352</v>
      </c>
      <c r="J91" s="30">
        <v>2.5</v>
      </c>
      <c r="K91" s="57">
        <f>SUM(J91:J96)</f>
        <v>9.5</v>
      </c>
    </row>
    <row r="92" spans="1:11" ht="18" customHeight="1">
      <c r="A92" s="44"/>
      <c r="B92" s="44"/>
      <c r="C92" s="8" t="s">
        <v>245</v>
      </c>
      <c r="D92" s="25" t="s">
        <v>246</v>
      </c>
      <c r="E92" s="8" t="s">
        <v>247</v>
      </c>
      <c r="F92" s="16" t="s">
        <v>353</v>
      </c>
      <c r="G92" s="8" t="s">
        <v>248</v>
      </c>
      <c r="H92" s="8" t="s">
        <v>249</v>
      </c>
      <c r="I92" s="32" t="s">
        <v>352</v>
      </c>
      <c r="J92" s="30">
        <v>1</v>
      </c>
      <c r="K92" s="57"/>
    </row>
    <row r="93" spans="1:11" ht="18" customHeight="1">
      <c r="A93" s="44"/>
      <c r="B93" s="44"/>
      <c r="C93" s="8" t="s">
        <v>250</v>
      </c>
      <c r="D93" s="8" t="s">
        <v>251</v>
      </c>
      <c r="E93" s="8" t="s">
        <v>252</v>
      </c>
      <c r="F93" s="8" t="s">
        <v>70</v>
      </c>
      <c r="G93" s="8" t="s">
        <v>243</v>
      </c>
      <c r="H93" s="8" t="s">
        <v>249</v>
      </c>
      <c r="I93" s="32" t="s">
        <v>352</v>
      </c>
      <c r="J93" s="30">
        <v>2</v>
      </c>
      <c r="K93" s="57"/>
    </row>
    <row r="94" spans="1:11" ht="18" customHeight="1">
      <c r="A94" s="44"/>
      <c r="B94" s="44"/>
      <c r="C94" s="26">
        <v>41974</v>
      </c>
      <c r="D94" s="27" t="s">
        <v>253</v>
      </c>
      <c r="E94" s="8" t="s">
        <v>252</v>
      </c>
      <c r="F94" s="8" t="s">
        <v>70</v>
      </c>
      <c r="G94" s="8" t="s">
        <v>254</v>
      </c>
      <c r="H94" s="8" t="s">
        <v>249</v>
      </c>
      <c r="I94" s="8" t="s">
        <v>324</v>
      </c>
      <c r="J94" s="30">
        <v>4</v>
      </c>
      <c r="K94" s="57"/>
    </row>
    <row r="95" spans="1:11" ht="18" customHeight="1">
      <c r="A95" s="44"/>
      <c r="B95" s="44"/>
      <c r="C95" s="8" t="s">
        <v>255</v>
      </c>
      <c r="D95" s="8" t="s">
        <v>256</v>
      </c>
      <c r="E95" s="8" t="s">
        <v>202</v>
      </c>
      <c r="F95" s="17"/>
      <c r="G95" s="8" t="s">
        <v>257</v>
      </c>
      <c r="H95" s="8" t="s">
        <v>189</v>
      </c>
      <c r="I95" s="8"/>
      <c r="J95" s="30" t="s">
        <v>258</v>
      </c>
      <c r="K95" s="57"/>
    </row>
    <row r="96" spans="1:11" ht="18" customHeight="1">
      <c r="A96" s="44"/>
      <c r="B96" s="44"/>
      <c r="C96" s="8">
        <v>21014.12</v>
      </c>
      <c r="D96" s="8" t="s">
        <v>259</v>
      </c>
      <c r="E96" s="8" t="s">
        <v>202</v>
      </c>
      <c r="F96" s="8" t="s">
        <v>260</v>
      </c>
      <c r="G96" s="8" t="s">
        <v>205</v>
      </c>
      <c r="H96" s="8" t="s">
        <v>189</v>
      </c>
      <c r="I96" s="8" t="s">
        <v>324</v>
      </c>
      <c r="J96" s="32" t="s">
        <v>327</v>
      </c>
      <c r="K96" s="57"/>
    </row>
    <row r="97" spans="1:11" ht="18" customHeight="1">
      <c r="A97" s="44" t="s">
        <v>261</v>
      </c>
      <c r="B97" s="44" t="s">
        <v>262</v>
      </c>
      <c r="C97" s="8">
        <v>2015.04</v>
      </c>
      <c r="D97" s="8" t="s">
        <v>100</v>
      </c>
      <c r="E97" s="8" t="s">
        <v>202</v>
      </c>
      <c r="F97" s="16" t="s">
        <v>329</v>
      </c>
      <c r="G97" s="8" t="s">
        <v>263</v>
      </c>
      <c r="H97" s="8" t="s">
        <v>189</v>
      </c>
      <c r="I97" s="32" t="s">
        <v>351</v>
      </c>
      <c r="J97" s="30">
        <v>4</v>
      </c>
      <c r="K97" s="57">
        <f>SUM(J97:J99)</f>
        <v>6</v>
      </c>
    </row>
    <row r="98" spans="1:11" ht="18" customHeight="1">
      <c r="A98" s="44"/>
      <c r="B98" s="44"/>
      <c r="C98" s="8" t="s">
        <v>264</v>
      </c>
      <c r="D98" s="8" t="s">
        <v>265</v>
      </c>
      <c r="E98" s="8" t="s">
        <v>202</v>
      </c>
      <c r="F98" s="16"/>
      <c r="G98" s="8" t="s">
        <v>266</v>
      </c>
      <c r="H98" s="8" t="s">
        <v>189</v>
      </c>
      <c r="I98" s="32" t="s">
        <v>351</v>
      </c>
      <c r="J98" s="30">
        <v>2</v>
      </c>
      <c r="K98" s="57"/>
    </row>
    <row r="99" spans="1:11" ht="18" customHeight="1">
      <c r="A99" s="44"/>
      <c r="B99" s="44"/>
      <c r="C99" s="8">
        <v>21014.12</v>
      </c>
      <c r="D99" s="8" t="s">
        <v>259</v>
      </c>
      <c r="E99" s="8" t="s">
        <v>202</v>
      </c>
      <c r="F99" s="8" t="s">
        <v>260</v>
      </c>
      <c r="G99" s="8" t="s">
        <v>205</v>
      </c>
      <c r="H99" s="8" t="s">
        <v>189</v>
      </c>
      <c r="I99" s="8" t="s">
        <v>324</v>
      </c>
      <c r="J99" s="32" t="s">
        <v>327</v>
      </c>
      <c r="K99" s="57"/>
    </row>
    <row r="100" spans="1:11" ht="18" customHeight="1">
      <c r="A100" s="44" t="s">
        <v>261</v>
      </c>
      <c r="B100" s="44" t="s">
        <v>11</v>
      </c>
      <c r="C100" s="8" t="s">
        <v>267</v>
      </c>
      <c r="D100" s="8" t="s">
        <v>268</v>
      </c>
      <c r="E100" s="8" t="s">
        <v>269</v>
      </c>
      <c r="F100" s="16" t="s">
        <v>332</v>
      </c>
      <c r="G100" s="8" t="s">
        <v>270</v>
      </c>
      <c r="H100" s="8" t="s">
        <v>125</v>
      </c>
      <c r="I100" s="32" t="s">
        <v>352</v>
      </c>
      <c r="J100" s="30">
        <v>0.5</v>
      </c>
      <c r="K100" s="57">
        <f>SUM(J100:J102)</f>
        <v>4.5</v>
      </c>
    </row>
    <row r="101" spans="1:11" ht="18" customHeight="1">
      <c r="A101" s="44"/>
      <c r="B101" s="44"/>
      <c r="C101" s="8" t="s">
        <v>271</v>
      </c>
      <c r="D101" s="8" t="s">
        <v>272</v>
      </c>
      <c r="E101" s="8" t="s">
        <v>273</v>
      </c>
      <c r="F101" s="8" t="s">
        <v>274</v>
      </c>
      <c r="G101" s="8" t="s">
        <v>263</v>
      </c>
      <c r="H101" s="8" t="s">
        <v>125</v>
      </c>
      <c r="I101" s="32" t="s">
        <v>352</v>
      </c>
      <c r="J101" s="30">
        <v>2.5</v>
      </c>
      <c r="K101" s="57"/>
    </row>
    <row r="102" spans="1:11" ht="18" customHeight="1">
      <c r="A102" s="44"/>
      <c r="B102" s="44"/>
      <c r="C102" s="8" t="s">
        <v>275</v>
      </c>
      <c r="D102" s="8" t="s">
        <v>276</v>
      </c>
      <c r="E102" s="8" t="s">
        <v>269</v>
      </c>
      <c r="F102" s="16" t="s">
        <v>331</v>
      </c>
      <c r="G102" s="8" t="s">
        <v>277</v>
      </c>
      <c r="H102" s="8" t="s">
        <v>125</v>
      </c>
      <c r="I102" s="32" t="s">
        <v>352</v>
      </c>
      <c r="J102" s="30">
        <v>1.5</v>
      </c>
      <c r="K102" s="57"/>
    </row>
    <row r="103" spans="1:11" ht="18" customHeight="1">
      <c r="A103" s="44" t="s">
        <v>278</v>
      </c>
      <c r="B103" s="44" t="s">
        <v>12</v>
      </c>
      <c r="C103" s="6">
        <v>2014.5</v>
      </c>
      <c r="D103" s="6" t="s">
        <v>279</v>
      </c>
      <c r="E103" s="7" t="s">
        <v>252</v>
      </c>
      <c r="F103" s="8" t="s">
        <v>280</v>
      </c>
      <c r="G103" s="6" t="s">
        <v>281</v>
      </c>
      <c r="H103" s="6" t="s">
        <v>249</v>
      </c>
      <c r="I103" s="8" t="s">
        <v>325</v>
      </c>
      <c r="J103" s="30">
        <v>2</v>
      </c>
      <c r="K103" s="57">
        <f>SUM(J103:J110)</f>
        <v>9.5</v>
      </c>
    </row>
    <row r="104" spans="1:11" ht="18" customHeight="1">
      <c r="A104" s="44"/>
      <c r="B104" s="44"/>
      <c r="C104" s="6">
        <v>2013.11</v>
      </c>
      <c r="D104" s="6" t="s">
        <v>282</v>
      </c>
      <c r="E104" s="7" t="s">
        <v>252</v>
      </c>
      <c r="F104" s="8" t="s">
        <v>280</v>
      </c>
      <c r="G104" s="6" t="s">
        <v>281</v>
      </c>
      <c r="H104" s="6" t="s">
        <v>249</v>
      </c>
      <c r="I104" s="8" t="s">
        <v>325</v>
      </c>
      <c r="J104" s="30">
        <v>2</v>
      </c>
      <c r="K104" s="57"/>
    </row>
    <row r="105" spans="1:11" ht="18" customHeight="1">
      <c r="A105" s="44"/>
      <c r="B105" s="44"/>
      <c r="C105" s="6">
        <v>2013.12</v>
      </c>
      <c r="D105" s="6" t="s">
        <v>283</v>
      </c>
      <c r="E105" s="6" t="s">
        <v>247</v>
      </c>
      <c r="F105" s="8" t="s">
        <v>280</v>
      </c>
      <c r="G105" s="6" t="s">
        <v>284</v>
      </c>
      <c r="H105" s="6" t="s">
        <v>189</v>
      </c>
      <c r="I105" s="8" t="s">
        <v>325</v>
      </c>
      <c r="J105" s="30">
        <v>0.5</v>
      </c>
      <c r="K105" s="57"/>
    </row>
    <row r="106" spans="1:11" ht="18" customHeight="1">
      <c r="A106" s="44"/>
      <c r="B106" s="44"/>
      <c r="C106" s="6">
        <v>2013.12</v>
      </c>
      <c r="D106" s="6" t="s">
        <v>285</v>
      </c>
      <c r="E106" s="6" t="s">
        <v>187</v>
      </c>
      <c r="F106" s="8" t="s">
        <v>260</v>
      </c>
      <c r="G106" s="6" t="s">
        <v>286</v>
      </c>
      <c r="H106" s="6" t="s">
        <v>189</v>
      </c>
      <c r="I106" s="8" t="s">
        <v>325</v>
      </c>
      <c r="J106" s="30">
        <v>0.5</v>
      </c>
      <c r="K106" s="57"/>
    </row>
    <row r="107" spans="1:11" ht="18" customHeight="1">
      <c r="A107" s="44"/>
      <c r="B107" s="44"/>
      <c r="C107" s="6">
        <v>2014.7</v>
      </c>
      <c r="D107" s="6" t="s">
        <v>287</v>
      </c>
      <c r="E107" s="6" t="s">
        <v>187</v>
      </c>
      <c r="F107" s="8" t="s">
        <v>260</v>
      </c>
      <c r="G107" s="6" t="s">
        <v>286</v>
      </c>
      <c r="H107" s="6" t="s">
        <v>189</v>
      </c>
      <c r="I107" s="8" t="s">
        <v>325</v>
      </c>
      <c r="J107" s="30">
        <v>0.5</v>
      </c>
      <c r="K107" s="57"/>
    </row>
    <row r="108" spans="1:11" ht="18" customHeight="1">
      <c r="A108" s="44"/>
      <c r="B108" s="44"/>
      <c r="C108" s="6">
        <v>2014.6</v>
      </c>
      <c r="D108" s="6" t="s">
        <v>288</v>
      </c>
      <c r="E108" s="6" t="s">
        <v>187</v>
      </c>
      <c r="F108" s="8" t="s">
        <v>260</v>
      </c>
      <c r="G108" s="6" t="s">
        <v>289</v>
      </c>
      <c r="H108" s="6" t="s">
        <v>189</v>
      </c>
      <c r="I108" s="8" t="s">
        <v>324</v>
      </c>
      <c r="J108" s="30">
        <v>1</v>
      </c>
      <c r="K108" s="57"/>
    </row>
    <row r="109" spans="1:11" ht="18" customHeight="1">
      <c r="A109" s="44"/>
      <c r="B109" s="44"/>
      <c r="C109" s="6">
        <v>2015.3</v>
      </c>
      <c r="D109" s="6" t="s">
        <v>290</v>
      </c>
      <c r="E109" s="6" t="s">
        <v>187</v>
      </c>
      <c r="F109" s="6" t="s">
        <v>274</v>
      </c>
      <c r="G109" s="6" t="s">
        <v>291</v>
      </c>
      <c r="H109" s="6" t="s">
        <v>189</v>
      </c>
      <c r="I109" s="32" t="s">
        <v>352</v>
      </c>
      <c r="J109" s="30">
        <v>1</v>
      </c>
      <c r="K109" s="57"/>
    </row>
    <row r="110" spans="1:11" ht="18" customHeight="1">
      <c r="A110" s="44"/>
      <c r="B110" s="44"/>
      <c r="C110" s="6">
        <v>2015.5</v>
      </c>
      <c r="D110" s="6" t="s">
        <v>292</v>
      </c>
      <c r="E110" s="6" t="s">
        <v>202</v>
      </c>
      <c r="F110" s="6" t="s">
        <v>260</v>
      </c>
      <c r="G110" s="6" t="s">
        <v>293</v>
      </c>
      <c r="H110" s="6" t="s">
        <v>189</v>
      </c>
      <c r="I110" s="32" t="s">
        <v>352</v>
      </c>
      <c r="J110" s="30">
        <v>2</v>
      </c>
      <c r="K110" s="57"/>
    </row>
    <row r="111" spans="1:11" ht="18" customHeight="1">
      <c r="A111" s="44" t="s">
        <v>308</v>
      </c>
      <c r="B111" s="44" t="s">
        <v>294</v>
      </c>
      <c r="C111" s="1">
        <v>2014.5</v>
      </c>
      <c r="D111" s="1" t="s">
        <v>309</v>
      </c>
      <c r="E111" s="1" t="s">
        <v>310</v>
      </c>
      <c r="F111" s="28" t="s">
        <v>311</v>
      </c>
      <c r="G111" s="1" t="s">
        <v>312</v>
      </c>
      <c r="H111" s="1" t="s">
        <v>313</v>
      </c>
      <c r="I111" s="8" t="s">
        <v>325</v>
      </c>
      <c r="J111" s="30">
        <v>2</v>
      </c>
      <c r="K111" s="57">
        <f>SUM(J111:J115)</f>
        <v>4.5</v>
      </c>
    </row>
    <row r="112" spans="1:11" ht="18" customHeight="1">
      <c r="A112" s="44"/>
      <c r="B112" s="44"/>
      <c r="C112" s="8">
        <v>2014.6</v>
      </c>
      <c r="D112" s="8" t="s">
        <v>314</v>
      </c>
      <c r="E112" s="8" t="s">
        <v>318</v>
      </c>
      <c r="F112" s="28" t="s">
        <v>311</v>
      </c>
      <c r="G112" s="6" t="s">
        <v>291</v>
      </c>
      <c r="H112" s="1" t="s">
        <v>313</v>
      </c>
      <c r="I112" s="8" t="s">
        <v>325</v>
      </c>
      <c r="J112" s="30">
        <v>0.5</v>
      </c>
      <c r="K112" s="57"/>
    </row>
    <row r="113" spans="1:11" ht="18" customHeight="1">
      <c r="A113" s="44"/>
      <c r="B113" s="44"/>
      <c r="C113" s="8">
        <v>2014.6</v>
      </c>
      <c r="D113" s="8" t="s">
        <v>315</v>
      </c>
      <c r="E113" s="8" t="s">
        <v>318</v>
      </c>
      <c r="F113" s="28" t="s">
        <v>311</v>
      </c>
      <c r="G113" s="6" t="s">
        <v>291</v>
      </c>
      <c r="H113" s="1" t="s">
        <v>313</v>
      </c>
      <c r="I113" s="8" t="s">
        <v>325</v>
      </c>
      <c r="J113" s="32">
        <v>0.5</v>
      </c>
      <c r="K113" s="57"/>
    </row>
    <row r="114" spans="1:11" ht="18" customHeight="1">
      <c r="A114" s="44"/>
      <c r="B114" s="44"/>
      <c r="C114" s="8">
        <v>2014.7</v>
      </c>
      <c r="D114" s="8" t="s">
        <v>316</v>
      </c>
      <c r="E114" s="8" t="s">
        <v>318</v>
      </c>
      <c r="F114" s="16" t="s">
        <v>331</v>
      </c>
      <c r="G114" s="6" t="s">
        <v>291</v>
      </c>
      <c r="H114" s="1" t="s">
        <v>313</v>
      </c>
      <c r="I114" s="8" t="s">
        <v>325</v>
      </c>
      <c r="J114" s="30">
        <v>1.5</v>
      </c>
      <c r="K114" s="57"/>
    </row>
    <row r="115" spans="1:11" ht="18" customHeight="1">
      <c r="A115" s="44"/>
      <c r="B115" s="44"/>
      <c r="C115" s="8">
        <v>2014.11</v>
      </c>
      <c r="D115" s="8" t="s">
        <v>317</v>
      </c>
      <c r="E115" s="8" t="s">
        <v>310</v>
      </c>
      <c r="F115" s="8"/>
      <c r="G115" s="1" t="s">
        <v>312</v>
      </c>
      <c r="H115" s="1" t="s">
        <v>313</v>
      </c>
      <c r="I115" s="8"/>
      <c r="J115" s="30" t="s">
        <v>307</v>
      </c>
      <c r="K115" s="57"/>
    </row>
    <row r="116" spans="1:11" ht="18" customHeight="1">
      <c r="A116" s="1" t="s">
        <v>13</v>
      </c>
      <c r="B116" s="1" t="s">
        <v>14</v>
      </c>
      <c r="C116" s="51" t="s">
        <v>319</v>
      </c>
      <c r="D116" s="52"/>
      <c r="E116" s="52"/>
      <c r="F116" s="52"/>
      <c r="G116" s="52"/>
      <c r="H116" s="52"/>
      <c r="I116" s="52"/>
      <c r="J116" s="53"/>
    </row>
    <row r="117" spans="1:11" ht="18" customHeight="1">
      <c r="A117" s="50" t="s">
        <v>13</v>
      </c>
      <c r="B117" s="50" t="s">
        <v>15</v>
      </c>
      <c r="C117" s="8">
        <v>2014</v>
      </c>
      <c r="D117" s="8" t="s">
        <v>298</v>
      </c>
      <c r="E117" s="8" t="s">
        <v>299</v>
      </c>
      <c r="F117" s="29"/>
      <c r="G117" s="8" t="s">
        <v>300</v>
      </c>
      <c r="H117" s="8" t="s">
        <v>301</v>
      </c>
      <c r="I117" s="32" t="s">
        <v>352</v>
      </c>
      <c r="J117" s="30">
        <v>1</v>
      </c>
      <c r="K117" s="57">
        <f>SUM(J117:J120)</f>
        <v>2.5</v>
      </c>
    </row>
    <row r="118" spans="1:11" s="3" customFormat="1" ht="18" customHeight="1">
      <c r="A118" s="50"/>
      <c r="B118" s="50"/>
      <c r="C118" s="8">
        <v>2014</v>
      </c>
      <c r="D118" s="8" t="s">
        <v>302</v>
      </c>
      <c r="E118" s="8" t="s">
        <v>303</v>
      </c>
      <c r="F118" s="16"/>
      <c r="G118" s="8" t="s">
        <v>304</v>
      </c>
      <c r="H118" s="8" t="s">
        <v>301</v>
      </c>
      <c r="I118" s="32" t="s">
        <v>352</v>
      </c>
      <c r="J118" s="30">
        <v>1</v>
      </c>
      <c r="K118" s="57"/>
    </row>
    <row r="119" spans="1:11" s="3" customFormat="1" ht="18" customHeight="1">
      <c r="A119" s="50"/>
      <c r="B119" s="50"/>
      <c r="C119" s="8">
        <v>2014</v>
      </c>
      <c r="D119" s="8" t="s">
        <v>305</v>
      </c>
      <c r="E119" s="8" t="s">
        <v>299</v>
      </c>
      <c r="F119" s="8"/>
      <c r="G119" s="8" t="s">
        <v>300</v>
      </c>
      <c r="H119" s="8" t="s">
        <v>306</v>
      </c>
      <c r="I119" s="8"/>
      <c r="J119" s="30" t="s">
        <v>307</v>
      </c>
      <c r="K119" s="57"/>
    </row>
    <row r="120" spans="1:11" s="3" customFormat="1" ht="18" customHeight="1">
      <c r="A120" s="50"/>
      <c r="B120" s="50"/>
      <c r="C120" s="8" t="s">
        <v>99</v>
      </c>
      <c r="D120" s="8" t="s">
        <v>108</v>
      </c>
      <c r="E120" s="8" t="s">
        <v>28</v>
      </c>
      <c r="F120" s="16" t="s">
        <v>329</v>
      </c>
      <c r="G120" s="8" t="s">
        <v>30</v>
      </c>
      <c r="H120" s="8" t="s">
        <v>27</v>
      </c>
      <c r="I120" s="32" t="s">
        <v>352</v>
      </c>
      <c r="J120" s="30">
        <v>0.5</v>
      </c>
      <c r="K120" s="57"/>
    </row>
    <row r="121" spans="1:11" ht="18" customHeight="1">
      <c r="A121" s="44" t="s">
        <v>295</v>
      </c>
      <c r="B121" s="44" t="s">
        <v>16</v>
      </c>
      <c r="C121" s="6" t="s">
        <v>101</v>
      </c>
      <c r="D121" s="6" t="s">
        <v>102</v>
      </c>
      <c r="E121" s="6" t="s">
        <v>38</v>
      </c>
      <c r="F121" s="11" t="s">
        <v>331</v>
      </c>
      <c r="G121" s="6" t="s">
        <v>36</v>
      </c>
      <c r="H121" s="6" t="s">
        <v>37</v>
      </c>
      <c r="I121" s="32" t="s">
        <v>352</v>
      </c>
      <c r="J121" s="30">
        <v>1.5</v>
      </c>
      <c r="K121" s="57">
        <f>SUM(J121:J123)</f>
        <v>8.5</v>
      </c>
    </row>
    <row r="122" spans="1:11" ht="18" customHeight="1">
      <c r="A122" s="44"/>
      <c r="B122" s="44"/>
      <c r="C122" s="6" t="s">
        <v>103</v>
      </c>
      <c r="D122" s="6" t="s">
        <v>104</v>
      </c>
      <c r="E122" s="11" t="s">
        <v>354</v>
      </c>
      <c r="F122" s="6" t="s">
        <v>59</v>
      </c>
      <c r="G122" s="6" t="s">
        <v>105</v>
      </c>
      <c r="H122" s="6" t="s">
        <v>37</v>
      </c>
      <c r="I122" s="32" t="s">
        <v>352</v>
      </c>
      <c r="J122" s="30">
        <v>4.5</v>
      </c>
      <c r="K122" s="57"/>
    </row>
    <row r="123" spans="1:11" ht="18" customHeight="1">
      <c r="A123" s="44"/>
      <c r="B123" s="44"/>
      <c r="C123" s="6" t="s">
        <v>106</v>
      </c>
      <c r="D123" s="6" t="s">
        <v>107</v>
      </c>
      <c r="E123" s="6" t="s">
        <v>35</v>
      </c>
      <c r="F123" s="6" t="s">
        <v>58</v>
      </c>
      <c r="G123" s="6" t="s">
        <v>36</v>
      </c>
      <c r="H123" s="6" t="s">
        <v>37</v>
      </c>
      <c r="I123" s="32" t="s">
        <v>352</v>
      </c>
      <c r="J123" s="30">
        <v>2.5</v>
      </c>
      <c r="K123" s="57"/>
    </row>
    <row r="124" spans="1:11" ht="18" customHeight="1">
      <c r="A124" s="8" t="s">
        <v>296</v>
      </c>
      <c r="B124" s="8" t="s">
        <v>17</v>
      </c>
      <c r="C124" s="51" t="s">
        <v>297</v>
      </c>
      <c r="D124" s="52"/>
      <c r="E124" s="52"/>
      <c r="F124" s="52"/>
      <c r="G124" s="52"/>
      <c r="H124" s="52"/>
      <c r="I124" s="52"/>
      <c r="J124" s="53"/>
    </row>
    <row r="128" spans="1:11" ht="44.1" customHeight="1">
      <c r="B128" s="40"/>
      <c r="C128" s="41"/>
      <c r="D128" s="41"/>
    </row>
  </sheetData>
  <mergeCells count="74">
    <mergeCell ref="K111:K115"/>
    <mergeCell ref="K117:K120"/>
    <mergeCell ref="K121:K123"/>
    <mergeCell ref="K89:K90"/>
    <mergeCell ref="K91:K96"/>
    <mergeCell ref="K97:K99"/>
    <mergeCell ref="K100:K102"/>
    <mergeCell ref="K103:K110"/>
    <mergeCell ref="K56:K59"/>
    <mergeCell ref="K60:K64"/>
    <mergeCell ref="K65:K70"/>
    <mergeCell ref="K71:K79"/>
    <mergeCell ref="K80:K88"/>
    <mergeCell ref="K33:K35"/>
    <mergeCell ref="K36:K39"/>
    <mergeCell ref="K41:K44"/>
    <mergeCell ref="K45:K50"/>
    <mergeCell ref="K51:K55"/>
    <mergeCell ref="K3:K4"/>
    <mergeCell ref="K6:K13"/>
    <mergeCell ref="K24:K29"/>
    <mergeCell ref="K30:K31"/>
    <mergeCell ref="K14:K23"/>
    <mergeCell ref="B111:B115"/>
    <mergeCell ref="A111:A115"/>
    <mergeCell ref="C32:J32"/>
    <mergeCell ref="C40:J40"/>
    <mergeCell ref="C116:J116"/>
    <mergeCell ref="A41:A44"/>
    <mergeCell ref="B41:B44"/>
    <mergeCell ref="A45:A50"/>
    <mergeCell ref="B45:B50"/>
    <mergeCell ref="A97:A99"/>
    <mergeCell ref="B97:B99"/>
    <mergeCell ref="A100:A102"/>
    <mergeCell ref="B100:B102"/>
    <mergeCell ref="A103:A110"/>
    <mergeCell ref="B103:B110"/>
    <mergeCell ref="A80:A88"/>
    <mergeCell ref="A121:A123"/>
    <mergeCell ref="B121:B123"/>
    <mergeCell ref="B117:B120"/>
    <mergeCell ref="A117:A120"/>
    <mergeCell ref="C124:J124"/>
    <mergeCell ref="B80:B88"/>
    <mergeCell ref="A89:A90"/>
    <mergeCell ref="B89:B90"/>
    <mergeCell ref="A91:A96"/>
    <mergeCell ref="B91:B96"/>
    <mergeCell ref="A60:A64"/>
    <mergeCell ref="B60:B64"/>
    <mergeCell ref="A65:A70"/>
    <mergeCell ref="B65:B70"/>
    <mergeCell ref="A71:A79"/>
    <mergeCell ref="B71:B79"/>
    <mergeCell ref="A51:A55"/>
    <mergeCell ref="B51:B55"/>
    <mergeCell ref="A56:A59"/>
    <mergeCell ref="B56:B59"/>
    <mergeCell ref="A33:A35"/>
    <mergeCell ref="B33:B35"/>
    <mergeCell ref="A36:A39"/>
    <mergeCell ref="B36:B39"/>
    <mergeCell ref="A24:A29"/>
    <mergeCell ref="B24:B29"/>
    <mergeCell ref="A30:A31"/>
    <mergeCell ref="B30:B31"/>
    <mergeCell ref="E1:F1"/>
    <mergeCell ref="A3:A4"/>
    <mergeCell ref="B3:B4"/>
    <mergeCell ref="A6:A13"/>
    <mergeCell ref="B6:B13"/>
    <mergeCell ref="A14:A23"/>
    <mergeCell ref="B14:B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获奖情况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s300</dc:creator>
  <cp:lastModifiedBy>hp</cp:lastModifiedBy>
  <dcterms:created xsi:type="dcterms:W3CDTF">2015-06-11T02:06:51Z</dcterms:created>
  <dcterms:modified xsi:type="dcterms:W3CDTF">2015-06-13T15:17:47Z</dcterms:modified>
</cp:coreProperties>
</file>