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7" windowHeight="1168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<sst xmlns="http://schemas.openxmlformats.org/spreadsheetml/2006/main" count="44">
  <si>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姓名</t>
  </si>
  <si>
    <t>干事投票</t>
  </si>
  <si>
    <t>干部投票</t>
  </si>
  <si>
    <t>队长团投票</t>
  </si>
  <si>
    <t>投票总数</t>
  </si>
  <si>
    <t>投票分数</t>
  </si>
  <si>
    <t>绩点</t>
  </si>
  <si>
    <t>绩点分</t>
  </si>
  <si>
    <t>会议考勤</t>
  </si>
  <si>
    <t>全勤</t>
  </si>
  <si>
    <t>部长奖励分</t>
  </si>
  <si>
    <t>活动负责人</t>
  </si>
  <si>
    <t>代表青志参加活动</t>
  </si>
  <si>
    <t>总分</t>
  </si>
  <si>
    <t>胡乔珊</t>
  </si>
  <si>
    <t>李月桦</t>
  </si>
  <si>
    <t>马泽诚</t>
  </si>
  <si>
    <t>黄婉儿</t>
  </si>
  <si>
    <t>李杏妹</t>
  </si>
  <si>
    <t>梁冠冲</t>
  </si>
  <si>
    <t>杨晓玲</t>
  </si>
  <si>
    <t>伍美霖</t>
  </si>
  <si>
    <t>郑曼妮</t>
  </si>
  <si>
    <t>吴婉霞</t>
  </si>
  <si>
    <t>陈奕彤</t>
  </si>
  <si>
    <t>卢华敏</t>
  </si>
  <si>
    <t>郭秀巧</t>
  </si>
  <si>
    <t>高菲</t>
  </si>
  <si>
    <t>徐天翔</t>
  </si>
  <si>
    <t>许之恒</t>
  </si>
  <si>
    <t>王春霞</t>
  </si>
  <si>
    <t>廖志凯</t>
  </si>
  <si>
    <t>陈柯婷</t>
  </si>
  <si>
    <t>吴舒悦</t>
  </si>
  <si>
    <t>陆颖芳</t>
  </si>
  <si>
    <t>李远韬</t>
  </si>
  <si>
    <t>叶剑华</t>
  </si>
  <si>
    <t>黎刚刚</t>
  </si>
  <si>
    <t>周嘉俊</t>
  </si>
  <si>
    <t>蔡龙威</t>
  </si>
  <si>
    <t>王郑铨</t>
  </si>
  <si>
    <t>吴丽舒</t>
  </si>
  <si>
    <t>陈君钰</t>
  </si>
  <si>
    <t>李楚琳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</si>
</sst>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7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2" borderId="2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4" borderId="17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16" fillId="14" borderId="21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2" fillId="0" borderId="12" xfId="0" applyBorder="1" applyAlignment="1">
      <alignment horizontal="center" vertical="center"/>
    </xf>
    <xf numFmtId="0" fontId="1" fillId="2" borderId="13" xfId="0" applyFont="1" applyFill="1" applyBorder="1">
      <alignment vertical="center"/>
    </xf>
    <xf numFmtId="0" fontId="1" fillId="2" borderId="14" xfId="0" applyFont="1" applyFill="1" applyBorder="1">
      <alignment vertical="center"/>
    </xf>
    <xf numFmtId="0" fontId="1" fillId="2" borderId="15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O12" sqref="O12"/>
    </sheetView>
  </sheetViews>
  <sheetFormatPr defaultColWidth="9" defaultRowHeight="14.85"/>
  <cols>
    <col min="2" max="3" width="9" hidden="1" customWidth="1"/>
    <col min="4" max="4" width="11.875" hidden="1" customWidth="1"/>
    <col min="5" max="6" width="11.875" customWidth="1"/>
    <col min="9" max="9" width="9.86607142857143" customWidth="1"/>
    <col min="11" max="11" width="10.9732142857143" customWidth="1"/>
    <col min="12" max="12" width="12.6339285714286" customWidth="1"/>
    <col min="13" max="13" width="18.7232142857143" customWidth="1"/>
  </cols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3" t="s">
        <v>12</v>
      </c>
      <c r="N1" s="14" t="s">
        <v>13</v>
      </c>
    </row>
    <row r="2" spans="1:14">
      <c r="A2" s="3" t="s">
        <v>14</v>
      </c>
      <c r="B2" s="4">
        <v>20</v>
      </c>
      <c r="C2" s="4">
        <v>13</v>
      </c>
      <c r="D2" s="4">
        <v>2</v>
      </c>
      <c r="E2" s="4">
        <f t="shared" ref="E2:E31" si="0">B2+C2+D2</f>
        <v>35</v>
      </c>
      <c r="F2" s="4">
        <f t="shared" ref="F2:F31" si="1">E2/40*50</f>
        <v>43.75</v>
      </c>
      <c r="G2" s="4">
        <v>3.81</v>
      </c>
      <c r="H2" s="4">
        <v>18.14</v>
      </c>
      <c r="I2" s="4">
        <v>30</v>
      </c>
      <c r="J2" s="4">
        <v>3</v>
      </c>
      <c r="K2" s="4">
        <v>9</v>
      </c>
      <c r="L2" s="4">
        <v>3</v>
      </c>
      <c r="M2" s="4">
        <v>3</v>
      </c>
      <c r="N2" s="15">
        <f t="shared" ref="N2:N31" si="2">F2+H2+I2+J2+K2+L2+M2</f>
        <v>109.89</v>
      </c>
    </row>
    <row r="3" spans="1:14">
      <c r="A3" s="5" t="s">
        <v>15</v>
      </c>
      <c r="B3" s="6">
        <v>15</v>
      </c>
      <c r="C3" s="6">
        <v>10</v>
      </c>
      <c r="D3" s="6">
        <v>2</v>
      </c>
      <c r="E3" s="6">
        <f t="shared" si="0"/>
        <v>27</v>
      </c>
      <c r="F3" s="6">
        <f t="shared" si="1"/>
        <v>33.75</v>
      </c>
      <c r="G3" s="6">
        <v>3.71</v>
      </c>
      <c r="H3" s="6">
        <v>17.67</v>
      </c>
      <c r="I3" s="6">
        <v>30</v>
      </c>
      <c r="J3" s="6">
        <v>3</v>
      </c>
      <c r="K3" s="6">
        <v>9</v>
      </c>
      <c r="L3" s="6">
        <v>6</v>
      </c>
      <c r="M3" s="6">
        <v>2</v>
      </c>
      <c r="N3" s="16">
        <f t="shared" si="2"/>
        <v>101.42</v>
      </c>
    </row>
    <row r="4" spans="1:14">
      <c r="A4" s="5" t="s">
        <v>16</v>
      </c>
      <c r="B4" s="6">
        <v>22</v>
      </c>
      <c r="C4" s="6">
        <v>13</v>
      </c>
      <c r="D4" s="6">
        <v>2</v>
      </c>
      <c r="E4" s="6">
        <f t="shared" si="0"/>
        <v>37</v>
      </c>
      <c r="F4" s="6">
        <f t="shared" si="1"/>
        <v>46.25</v>
      </c>
      <c r="G4" s="6">
        <v>3.5</v>
      </c>
      <c r="H4" s="6">
        <v>16.66</v>
      </c>
      <c r="I4" s="6">
        <v>29</v>
      </c>
      <c r="J4" s="6">
        <v>0</v>
      </c>
      <c r="K4" s="6">
        <v>0</v>
      </c>
      <c r="L4" s="6">
        <v>3</v>
      </c>
      <c r="M4" s="6">
        <v>1</v>
      </c>
      <c r="N4" s="16">
        <f t="shared" si="2"/>
        <v>95.91</v>
      </c>
    </row>
    <row r="5" spans="1:14">
      <c r="A5" s="5" t="s">
        <v>17</v>
      </c>
      <c r="B5" s="6">
        <v>15</v>
      </c>
      <c r="C5" s="6">
        <v>9</v>
      </c>
      <c r="D5" s="6">
        <v>2</v>
      </c>
      <c r="E5" s="6">
        <f t="shared" si="0"/>
        <v>26</v>
      </c>
      <c r="F5" s="6">
        <f t="shared" si="1"/>
        <v>32.5</v>
      </c>
      <c r="G5" s="6">
        <v>3.7</v>
      </c>
      <c r="H5" s="6">
        <v>17.62</v>
      </c>
      <c r="I5" s="6">
        <v>30</v>
      </c>
      <c r="J5" s="6">
        <v>3</v>
      </c>
      <c r="K5" s="6">
        <v>6</v>
      </c>
      <c r="L5" s="6">
        <v>3</v>
      </c>
      <c r="M5" s="6">
        <v>2</v>
      </c>
      <c r="N5" s="16">
        <f t="shared" si="2"/>
        <v>94.12</v>
      </c>
    </row>
    <row r="6" spans="1:14">
      <c r="A6" s="5" t="s">
        <v>18</v>
      </c>
      <c r="B6" s="6">
        <v>11</v>
      </c>
      <c r="C6" s="6">
        <v>8</v>
      </c>
      <c r="D6" s="6">
        <v>2</v>
      </c>
      <c r="E6" s="6">
        <f t="shared" si="0"/>
        <v>21</v>
      </c>
      <c r="F6" s="6">
        <f t="shared" si="1"/>
        <v>26.25</v>
      </c>
      <c r="G6" s="6">
        <v>3.53</v>
      </c>
      <c r="H6" s="6">
        <v>16.81</v>
      </c>
      <c r="I6" s="6">
        <v>30</v>
      </c>
      <c r="J6" s="6">
        <v>3</v>
      </c>
      <c r="K6" s="6">
        <v>9</v>
      </c>
      <c r="L6" s="6">
        <v>3</v>
      </c>
      <c r="M6" s="6">
        <v>2</v>
      </c>
      <c r="N6" s="16">
        <f t="shared" si="2"/>
        <v>90.06</v>
      </c>
    </row>
    <row r="7" spans="1:14">
      <c r="A7" s="5" t="s">
        <v>19</v>
      </c>
      <c r="B7" s="6">
        <v>19</v>
      </c>
      <c r="C7" s="6">
        <v>4</v>
      </c>
      <c r="D7" s="6">
        <v>2</v>
      </c>
      <c r="E7" s="6">
        <f t="shared" si="0"/>
        <v>25</v>
      </c>
      <c r="F7" s="6">
        <f t="shared" si="1"/>
        <v>31.25</v>
      </c>
      <c r="G7" s="6">
        <v>3.64</v>
      </c>
      <c r="H7" s="6">
        <v>17.33</v>
      </c>
      <c r="I7" s="6">
        <v>28</v>
      </c>
      <c r="J7" s="6">
        <v>0</v>
      </c>
      <c r="K7" s="6">
        <v>3</v>
      </c>
      <c r="L7" s="6">
        <v>6</v>
      </c>
      <c r="M7" s="6">
        <v>2</v>
      </c>
      <c r="N7" s="16">
        <f t="shared" si="2"/>
        <v>87.58</v>
      </c>
    </row>
    <row r="8" spans="1:14">
      <c r="A8" s="5" t="s">
        <v>20</v>
      </c>
      <c r="B8" s="6">
        <v>15</v>
      </c>
      <c r="C8" s="6">
        <v>5</v>
      </c>
      <c r="D8" s="6">
        <v>0</v>
      </c>
      <c r="E8" s="6">
        <f t="shared" si="0"/>
        <v>20</v>
      </c>
      <c r="F8" s="6">
        <f t="shared" si="1"/>
        <v>25</v>
      </c>
      <c r="G8" s="6">
        <v>3.46</v>
      </c>
      <c r="H8" s="6">
        <v>16.48</v>
      </c>
      <c r="I8" s="6">
        <v>30</v>
      </c>
      <c r="J8" s="6">
        <v>3</v>
      </c>
      <c r="K8" s="6">
        <v>9</v>
      </c>
      <c r="L8" s="6">
        <v>0</v>
      </c>
      <c r="M8" s="6">
        <v>2</v>
      </c>
      <c r="N8" s="16">
        <f t="shared" si="2"/>
        <v>85.48</v>
      </c>
    </row>
    <row r="9" spans="1:14">
      <c r="A9" s="5" t="s">
        <v>21</v>
      </c>
      <c r="B9" s="6">
        <v>11</v>
      </c>
      <c r="C9" s="6">
        <v>7</v>
      </c>
      <c r="D9" s="6">
        <v>0</v>
      </c>
      <c r="E9" s="6">
        <f t="shared" si="0"/>
        <v>18</v>
      </c>
      <c r="F9" s="6">
        <f t="shared" si="1"/>
        <v>22.5</v>
      </c>
      <c r="G9" s="6">
        <v>3.75</v>
      </c>
      <c r="H9" s="6">
        <v>17.86</v>
      </c>
      <c r="I9" s="6">
        <v>29</v>
      </c>
      <c r="J9" s="6">
        <v>0</v>
      </c>
      <c r="K9" s="6">
        <v>6</v>
      </c>
      <c r="L9" s="6">
        <v>3</v>
      </c>
      <c r="M9" s="6">
        <v>2</v>
      </c>
      <c r="N9" s="16">
        <f t="shared" si="2"/>
        <v>80.36</v>
      </c>
    </row>
    <row r="10" spans="1:14">
      <c r="A10" s="5" t="s">
        <v>22</v>
      </c>
      <c r="B10" s="6">
        <v>8</v>
      </c>
      <c r="C10" s="6">
        <v>8</v>
      </c>
      <c r="D10" s="6">
        <v>1</v>
      </c>
      <c r="E10" s="6">
        <f t="shared" si="0"/>
        <v>17</v>
      </c>
      <c r="F10" s="6">
        <f t="shared" si="1"/>
        <v>21.25</v>
      </c>
      <c r="G10" s="6">
        <v>3.85</v>
      </c>
      <c r="H10" s="6">
        <v>18.33</v>
      </c>
      <c r="I10" s="6">
        <v>29</v>
      </c>
      <c r="J10" s="6">
        <v>0</v>
      </c>
      <c r="K10" s="6">
        <v>9</v>
      </c>
      <c r="L10" s="6">
        <v>0</v>
      </c>
      <c r="M10" s="6">
        <v>2</v>
      </c>
      <c r="N10" s="16">
        <f t="shared" si="2"/>
        <v>79.58</v>
      </c>
    </row>
    <row r="11" spans="1:14">
      <c r="A11" s="7" t="s">
        <v>23</v>
      </c>
      <c r="B11" s="8">
        <v>16</v>
      </c>
      <c r="C11" s="8">
        <v>11</v>
      </c>
      <c r="D11" s="8">
        <v>1</v>
      </c>
      <c r="E11" s="8">
        <f t="shared" si="0"/>
        <v>28</v>
      </c>
      <c r="F11" s="8">
        <f t="shared" si="1"/>
        <v>35</v>
      </c>
      <c r="G11" s="8">
        <v>3.33</v>
      </c>
      <c r="H11" s="8">
        <v>15.85</v>
      </c>
      <c r="I11" s="8">
        <v>23</v>
      </c>
      <c r="J11" s="8">
        <v>0</v>
      </c>
      <c r="K11" s="8">
        <v>3</v>
      </c>
      <c r="L11" s="8">
        <v>0</v>
      </c>
      <c r="M11" s="8">
        <v>1</v>
      </c>
      <c r="N11" s="17">
        <f t="shared" si="2"/>
        <v>77.85</v>
      </c>
    </row>
    <row r="12" spans="1:14">
      <c r="A12" s="9" t="s">
        <v>24</v>
      </c>
      <c r="B12" s="10">
        <v>3</v>
      </c>
      <c r="C12" s="10">
        <v>12</v>
      </c>
      <c r="D12" s="10">
        <v>2</v>
      </c>
      <c r="E12" s="10">
        <f t="shared" si="0"/>
        <v>17</v>
      </c>
      <c r="F12" s="10">
        <f t="shared" si="1"/>
        <v>21.25</v>
      </c>
      <c r="G12" s="10">
        <v>3.52</v>
      </c>
      <c r="H12" s="10">
        <v>16.76</v>
      </c>
      <c r="I12" s="10">
        <v>29</v>
      </c>
      <c r="J12" s="10">
        <v>0</v>
      </c>
      <c r="K12" s="10">
        <v>3</v>
      </c>
      <c r="L12" s="10">
        <v>6</v>
      </c>
      <c r="M12" s="10">
        <v>0</v>
      </c>
      <c r="N12" s="18">
        <f t="shared" si="2"/>
        <v>76.01</v>
      </c>
    </row>
    <row r="13" spans="1:14">
      <c r="A13" s="9" t="s">
        <v>25</v>
      </c>
      <c r="B13" s="10">
        <v>14</v>
      </c>
      <c r="C13" s="10">
        <v>5</v>
      </c>
      <c r="D13" s="10">
        <v>1</v>
      </c>
      <c r="E13" s="10">
        <f t="shared" si="0"/>
        <v>20</v>
      </c>
      <c r="F13" s="10">
        <f t="shared" si="1"/>
        <v>25</v>
      </c>
      <c r="G13" s="10">
        <v>4.2</v>
      </c>
      <c r="H13" s="10">
        <v>20</v>
      </c>
      <c r="I13" s="10">
        <v>28</v>
      </c>
      <c r="J13" s="10">
        <v>0</v>
      </c>
      <c r="K13" s="10">
        <v>0</v>
      </c>
      <c r="L13" s="10">
        <v>3</v>
      </c>
      <c r="M13" s="10">
        <v>0</v>
      </c>
      <c r="N13" s="18">
        <f t="shared" si="2"/>
        <v>76</v>
      </c>
    </row>
    <row r="14" spans="1:14">
      <c r="A14" s="9" t="s">
        <v>26</v>
      </c>
      <c r="B14" s="10">
        <v>8</v>
      </c>
      <c r="C14" s="10">
        <v>4</v>
      </c>
      <c r="D14" s="10">
        <v>1</v>
      </c>
      <c r="E14" s="10">
        <f t="shared" si="0"/>
        <v>13</v>
      </c>
      <c r="F14" s="10">
        <f t="shared" si="1"/>
        <v>16.25</v>
      </c>
      <c r="G14" s="10">
        <v>3.81</v>
      </c>
      <c r="H14" s="10">
        <v>16.1</v>
      </c>
      <c r="I14" s="10">
        <v>28</v>
      </c>
      <c r="J14" s="10">
        <v>0</v>
      </c>
      <c r="K14" s="10">
        <v>3</v>
      </c>
      <c r="L14" s="10">
        <v>0</v>
      </c>
      <c r="M14" s="10">
        <v>4</v>
      </c>
      <c r="N14" s="18">
        <f t="shared" si="2"/>
        <v>67.35</v>
      </c>
    </row>
    <row r="15" spans="1:14">
      <c r="A15" s="9" t="s">
        <v>27</v>
      </c>
      <c r="B15" s="10">
        <v>4</v>
      </c>
      <c r="C15" s="10">
        <v>5</v>
      </c>
      <c r="D15" s="10">
        <v>1</v>
      </c>
      <c r="E15" s="10">
        <f t="shared" si="0"/>
        <v>10</v>
      </c>
      <c r="F15" s="10">
        <f t="shared" si="1"/>
        <v>12.5</v>
      </c>
      <c r="G15" s="10">
        <v>3.6</v>
      </c>
      <c r="H15" s="10">
        <v>17.14</v>
      </c>
      <c r="I15" s="10">
        <v>29</v>
      </c>
      <c r="J15" s="10">
        <v>0</v>
      </c>
      <c r="K15" s="10">
        <v>0</v>
      </c>
      <c r="L15" s="10">
        <v>3</v>
      </c>
      <c r="M15" s="10">
        <v>0</v>
      </c>
      <c r="N15" s="18">
        <f t="shared" si="2"/>
        <v>61.64</v>
      </c>
    </row>
    <row r="16" spans="1:14">
      <c r="A16" s="9" t="s">
        <v>28</v>
      </c>
      <c r="B16" s="10">
        <v>10</v>
      </c>
      <c r="C16" s="10">
        <v>1</v>
      </c>
      <c r="D16" s="10">
        <v>0</v>
      </c>
      <c r="E16" s="10">
        <f t="shared" si="0"/>
        <v>11</v>
      </c>
      <c r="F16" s="10">
        <f t="shared" si="1"/>
        <v>13.75</v>
      </c>
      <c r="G16" s="10">
        <v>3.36</v>
      </c>
      <c r="H16" s="10">
        <v>16</v>
      </c>
      <c r="I16" s="10">
        <v>28</v>
      </c>
      <c r="J16" s="10">
        <v>0</v>
      </c>
      <c r="K16" s="10">
        <v>0</v>
      </c>
      <c r="L16" s="10">
        <v>0</v>
      </c>
      <c r="M16" s="10">
        <v>0</v>
      </c>
      <c r="N16" s="18">
        <f t="shared" si="2"/>
        <v>57.75</v>
      </c>
    </row>
    <row r="17" spans="1:14">
      <c r="A17" s="9" t="s">
        <v>29</v>
      </c>
      <c r="B17" s="10">
        <v>1</v>
      </c>
      <c r="C17" s="10">
        <v>5</v>
      </c>
      <c r="D17" s="10">
        <v>0</v>
      </c>
      <c r="E17" s="10">
        <f t="shared" si="0"/>
        <v>6</v>
      </c>
      <c r="F17" s="10">
        <f t="shared" si="1"/>
        <v>7.5</v>
      </c>
      <c r="G17" s="10">
        <v>2.74</v>
      </c>
      <c r="H17" s="10">
        <v>13.05</v>
      </c>
      <c r="I17" s="10">
        <v>30</v>
      </c>
      <c r="J17" s="10">
        <v>3</v>
      </c>
      <c r="K17" s="10">
        <v>0</v>
      </c>
      <c r="L17" s="10">
        <v>3</v>
      </c>
      <c r="M17" s="10">
        <v>1</v>
      </c>
      <c r="N17" s="18">
        <f t="shared" si="2"/>
        <v>57.55</v>
      </c>
    </row>
    <row r="18" spans="1:14">
      <c r="A18" s="9" t="s">
        <v>30</v>
      </c>
      <c r="B18" s="10">
        <v>6</v>
      </c>
      <c r="C18" s="10">
        <v>1</v>
      </c>
      <c r="D18" s="10">
        <v>1</v>
      </c>
      <c r="E18" s="10">
        <f t="shared" si="0"/>
        <v>8</v>
      </c>
      <c r="F18" s="10">
        <f t="shared" si="1"/>
        <v>10</v>
      </c>
      <c r="G18" s="10">
        <v>3.05</v>
      </c>
      <c r="H18" s="10">
        <v>14.52</v>
      </c>
      <c r="I18" s="10">
        <v>29</v>
      </c>
      <c r="J18" s="10">
        <v>0</v>
      </c>
      <c r="K18" s="10">
        <v>0</v>
      </c>
      <c r="L18" s="10">
        <v>3</v>
      </c>
      <c r="M18" s="10">
        <v>0</v>
      </c>
      <c r="N18" s="18">
        <f t="shared" si="2"/>
        <v>56.52</v>
      </c>
    </row>
    <row r="19" spans="1:14">
      <c r="A19" s="9" t="s">
        <v>31</v>
      </c>
      <c r="B19" s="10">
        <v>6</v>
      </c>
      <c r="C19" s="10">
        <v>2</v>
      </c>
      <c r="D19" s="10">
        <v>0</v>
      </c>
      <c r="E19" s="10">
        <f t="shared" si="0"/>
        <v>8</v>
      </c>
      <c r="F19" s="10">
        <f t="shared" si="1"/>
        <v>10</v>
      </c>
      <c r="G19" s="10">
        <v>3.56</v>
      </c>
      <c r="H19" s="10">
        <v>16.92</v>
      </c>
      <c r="I19" s="10">
        <v>29</v>
      </c>
      <c r="J19" s="10">
        <v>0</v>
      </c>
      <c r="K19" s="10">
        <v>0</v>
      </c>
      <c r="L19" s="10">
        <v>0</v>
      </c>
      <c r="M19" s="10">
        <v>0</v>
      </c>
      <c r="N19" s="18">
        <f t="shared" si="2"/>
        <v>55.92</v>
      </c>
    </row>
    <row r="20" spans="1:14">
      <c r="A20" s="9" t="s">
        <v>32</v>
      </c>
      <c r="B20" s="10">
        <v>3</v>
      </c>
      <c r="C20" s="10">
        <v>3</v>
      </c>
      <c r="D20" s="10">
        <v>0</v>
      </c>
      <c r="E20" s="10">
        <f t="shared" si="0"/>
        <v>6</v>
      </c>
      <c r="F20" s="10">
        <f t="shared" si="1"/>
        <v>7.5</v>
      </c>
      <c r="G20" s="10">
        <v>3.09</v>
      </c>
      <c r="H20" s="10">
        <v>14.71</v>
      </c>
      <c r="I20" s="10">
        <v>29</v>
      </c>
      <c r="J20" s="10">
        <v>0</v>
      </c>
      <c r="K20" s="10">
        <v>3</v>
      </c>
      <c r="L20" s="10">
        <v>0</v>
      </c>
      <c r="M20" s="10">
        <v>1</v>
      </c>
      <c r="N20" s="18">
        <f t="shared" si="2"/>
        <v>55.21</v>
      </c>
    </row>
    <row r="21" spans="1:14">
      <c r="A21" s="9" t="s">
        <v>33</v>
      </c>
      <c r="B21" s="10">
        <v>4</v>
      </c>
      <c r="C21" s="10">
        <v>1</v>
      </c>
      <c r="D21" s="10">
        <v>0</v>
      </c>
      <c r="E21" s="10">
        <f t="shared" si="0"/>
        <v>5</v>
      </c>
      <c r="F21" s="10">
        <f t="shared" si="1"/>
        <v>6.25</v>
      </c>
      <c r="G21" s="10">
        <v>3.43</v>
      </c>
      <c r="H21" s="10">
        <v>16.33</v>
      </c>
      <c r="I21" s="10">
        <v>25</v>
      </c>
      <c r="J21" s="10">
        <v>0</v>
      </c>
      <c r="K21" s="10">
        <v>6</v>
      </c>
      <c r="L21" s="10">
        <v>0</v>
      </c>
      <c r="M21" s="10">
        <v>1</v>
      </c>
      <c r="N21" s="18">
        <f t="shared" si="2"/>
        <v>54.58</v>
      </c>
    </row>
    <row r="22" spans="1:14">
      <c r="A22" s="9" t="s">
        <v>34</v>
      </c>
      <c r="B22" s="10">
        <v>2</v>
      </c>
      <c r="C22" s="10">
        <v>1</v>
      </c>
      <c r="D22" s="10">
        <v>0</v>
      </c>
      <c r="E22" s="10">
        <f t="shared" si="0"/>
        <v>3</v>
      </c>
      <c r="F22" s="10">
        <f t="shared" si="1"/>
        <v>3.75</v>
      </c>
      <c r="G22" s="10">
        <v>3.94</v>
      </c>
      <c r="H22" s="10">
        <v>18.76</v>
      </c>
      <c r="I22" s="10">
        <v>29</v>
      </c>
      <c r="J22" s="10">
        <v>0</v>
      </c>
      <c r="K22" s="10">
        <v>0</v>
      </c>
      <c r="L22" s="10">
        <v>0</v>
      </c>
      <c r="M22" s="10">
        <v>1</v>
      </c>
      <c r="N22" s="18">
        <f t="shared" si="2"/>
        <v>52.51</v>
      </c>
    </row>
    <row r="23" spans="1:14">
      <c r="A23" s="9" t="s">
        <v>35</v>
      </c>
      <c r="B23" s="10">
        <v>10</v>
      </c>
      <c r="C23" s="10">
        <v>0</v>
      </c>
      <c r="D23" s="10">
        <v>0</v>
      </c>
      <c r="E23" s="10">
        <f t="shared" si="0"/>
        <v>10</v>
      </c>
      <c r="F23" s="10">
        <f t="shared" si="1"/>
        <v>12.5</v>
      </c>
      <c r="G23" s="10">
        <v>2.75</v>
      </c>
      <c r="H23" s="10">
        <v>13.1</v>
      </c>
      <c r="I23" s="10">
        <v>23</v>
      </c>
      <c r="J23" s="10">
        <v>0</v>
      </c>
      <c r="K23" s="10">
        <v>0</v>
      </c>
      <c r="L23" s="10">
        <v>3</v>
      </c>
      <c r="M23" s="10">
        <v>0</v>
      </c>
      <c r="N23" s="18">
        <f t="shared" si="2"/>
        <v>51.6</v>
      </c>
    </row>
    <row r="24" spans="1:14">
      <c r="A24" s="9" t="s">
        <v>36</v>
      </c>
      <c r="B24" s="10">
        <v>4</v>
      </c>
      <c r="C24" s="10">
        <v>0</v>
      </c>
      <c r="D24" s="10">
        <v>0</v>
      </c>
      <c r="E24" s="10">
        <f t="shared" si="0"/>
        <v>4</v>
      </c>
      <c r="F24" s="10">
        <f t="shared" si="1"/>
        <v>5</v>
      </c>
      <c r="G24" s="10">
        <v>2.49</v>
      </c>
      <c r="H24" s="10">
        <v>11.86</v>
      </c>
      <c r="I24" s="10">
        <v>30</v>
      </c>
      <c r="J24" s="10">
        <v>3</v>
      </c>
      <c r="K24" s="10">
        <v>0</v>
      </c>
      <c r="L24" s="10">
        <v>0</v>
      </c>
      <c r="M24" s="10">
        <v>1</v>
      </c>
      <c r="N24" s="18">
        <f t="shared" si="2"/>
        <v>50.86</v>
      </c>
    </row>
    <row r="25" spans="1:14">
      <c r="A25" s="9" t="s">
        <v>37</v>
      </c>
      <c r="B25" s="10">
        <v>3</v>
      </c>
      <c r="C25" s="10">
        <v>0</v>
      </c>
      <c r="D25" s="10">
        <v>0</v>
      </c>
      <c r="E25" s="10">
        <f t="shared" si="0"/>
        <v>3</v>
      </c>
      <c r="F25" s="10">
        <f t="shared" si="1"/>
        <v>3.75</v>
      </c>
      <c r="G25" s="10">
        <v>3.78</v>
      </c>
      <c r="H25" s="10">
        <v>18</v>
      </c>
      <c r="I25" s="10">
        <v>28</v>
      </c>
      <c r="J25" s="10">
        <v>0</v>
      </c>
      <c r="K25" s="10">
        <v>0</v>
      </c>
      <c r="L25" s="10">
        <v>0</v>
      </c>
      <c r="M25" s="10">
        <v>0</v>
      </c>
      <c r="N25" s="18">
        <f t="shared" si="2"/>
        <v>49.75</v>
      </c>
    </row>
    <row r="26" spans="1:14">
      <c r="A26" s="9" t="s">
        <v>38</v>
      </c>
      <c r="B26" s="10">
        <v>1</v>
      </c>
      <c r="C26" s="10">
        <v>0</v>
      </c>
      <c r="D26" s="10">
        <v>0</v>
      </c>
      <c r="E26" s="10">
        <f t="shared" si="0"/>
        <v>1</v>
      </c>
      <c r="F26" s="10">
        <f t="shared" si="1"/>
        <v>1.25</v>
      </c>
      <c r="G26" s="10">
        <v>3.9</v>
      </c>
      <c r="H26" s="10">
        <v>18.57</v>
      </c>
      <c r="I26" s="10">
        <v>28</v>
      </c>
      <c r="J26" s="10">
        <v>0</v>
      </c>
      <c r="K26" s="10">
        <v>0</v>
      </c>
      <c r="L26" s="10">
        <v>0</v>
      </c>
      <c r="M26" s="10">
        <v>0</v>
      </c>
      <c r="N26" s="18">
        <f t="shared" si="2"/>
        <v>47.82</v>
      </c>
    </row>
    <row r="27" spans="1:14">
      <c r="A27" s="9" t="s">
        <v>39</v>
      </c>
      <c r="B27" s="10">
        <v>2</v>
      </c>
      <c r="C27" s="10">
        <v>0</v>
      </c>
      <c r="D27" s="10">
        <v>0</v>
      </c>
      <c r="E27" s="10">
        <f t="shared" si="0"/>
        <v>2</v>
      </c>
      <c r="F27" s="10">
        <f t="shared" si="1"/>
        <v>2.5</v>
      </c>
      <c r="G27" s="10">
        <v>3.24</v>
      </c>
      <c r="H27" s="10">
        <v>15.43</v>
      </c>
      <c r="I27" s="10">
        <v>29</v>
      </c>
      <c r="J27" s="10">
        <v>0</v>
      </c>
      <c r="K27" s="10">
        <v>0</v>
      </c>
      <c r="L27" s="10">
        <v>0</v>
      </c>
      <c r="M27" s="10">
        <v>0</v>
      </c>
      <c r="N27" s="18">
        <f t="shared" si="2"/>
        <v>46.93</v>
      </c>
    </row>
    <row r="28" spans="1:14">
      <c r="A28" s="9" t="s">
        <v>40</v>
      </c>
      <c r="B28" s="10">
        <v>0</v>
      </c>
      <c r="C28" s="10">
        <v>0</v>
      </c>
      <c r="D28" s="10">
        <v>0</v>
      </c>
      <c r="E28" s="10">
        <f t="shared" si="0"/>
        <v>0</v>
      </c>
      <c r="F28" s="10">
        <f t="shared" si="1"/>
        <v>0</v>
      </c>
      <c r="G28" s="10">
        <v>3.22</v>
      </c>
      <c r="H28" s="10">
        <v>15.33</v>
      </c>
      <c r="I28" s="10">
        <v>29</v>
      </c>
      <c r="J28" s="10">
        <v>0</v>
      </c>
      <c r="K28" s="10">
        <v>0</v>
      </c>
      <c r="L28" s="10">
        <v>0</v>
      </c>
      <c r="M28" s="10">
        <v>1</v>
      </c>
      <c r="N28" s="18">
        <f t="shared" si="2"/>
        <v>45.33</v>
      </c>
    </row>
    <row r="29" spans="1:14">
      <c r="A29" s="9" t="s">
        <v>41</v>
      </c>
      <c r="B29" s="10">
        <v>2</v>
      </c>
      <c r="C29" s="10">
        <v>0</v>
      </c>
      <c r="D29" s="10">
        <v>0</v>
      </c>
      <c r="E29" s="10">
        <f t="shared" si="0"/>
        <v>2</v>
      </c>
      <c r="F29" s="10">
        <f t="shared" si="1"/>
        <v>2.5</v>
      </c>
      <c r="G29" s="10">
        <v>3.52</v>
      </c>
      <c r="H29" s="10">
        <v>16.76</v>
      </c>
      <c r="I29" s="10">
        <v>23</v>
      </c>
      <c r="J29" s="10">
        <v>0</v>
      </c>
      <c r="K29" s="10">
        <v>0</v>
      </c>
      <c r="L29" s="10">
        <v>3</v>
      </c>
      <c r="M29" s="10">
        <v>0</v>
      </c>
      <c r="N29" s="18">
        <f t="shared" si="2"/>
        <v>45.26</v>
      </c>
    </row>
    <row r="30" spans="1:14">
      <c r="A30" s="9" t="s">
        <v>42</v>
      </c>
      <c r="B30" s="10">
        <v>2</v>
      </c>
      <c r="C30" s="10">
        <v>0</v>
      </c>
      <c r="D30" s="10">
        <v>0</v>
      </c>
      <c r="E30" s="10">
        <f t="shared" si="0"/>
        <v>2</v>
      </c>
      <c r="F30" s="10">
        <f t="shared" si="1"/>
        <v>2.5</v>
      </c>
      <c r="G30" s="10">
        <v>3.48</v>
      </c>
      <c r="H30" s="10">
        <v>16.57</v>
      </c>
      <c r="I30" s="10">
        <v>24</v>
      </c>
      <c r="J30" s="10">
        <v>0</v>
      </c>
      <c r="K30" s="10">
        <v>0</v>
      </c>
      <c r="L30" s="10">
        <v>0</v>
      </c>
      <c r="M30" s="10">
        <v>1</v>
      </c>
      <c r="N30" s="18">
        <f t="shared" si="2"/>
        <v>44.07</v>
      </c>
    </row>
    <row r="31" ht="15.6" spans="1:14">
      <c r="A31" s="11" t="s">
        <v>43</v>
      </c>
      <c r="B31" s="12">
        <v>0</v>
      </c>
      <c r="C31" s="12">
        <v>0</v>
      </c>
      <c r="D31" s="12">
        <v>0</v>
      </c>
      <c r="E31" s="12">
        <f t="shared" si="0"/>
        <v>0</v>
      </c>
      <c r="F31" s="12">
        <f t="shared" si="1"/>
        <v>0</v>
      </c>
      <c r="G31" s="12">
        <v>3.49</v>
      </c>
      <c r="H31" s="12">
        <v>16.62</v>
      </c>
      <c r="I31" s="12">
        <v>13</v>
      </c>
      <c r="J31" s="12">
        <v>0</v>
      </c>
      <c r="K31" s="12">
        <v>0</v>
      </c>
      <c r="L31" s="12">
        <v>3</v>
      </c>
      <c r="M31" s="12">
        <v>0</v>
      </c>
      <c r="N31" s="19">
        <f t="shared" si="2"/>
        <v>32.62</v>
      </c>
    </row>
  </sheetData>
  <sortState ref="A2:N31">
    <sortCondition ref="N7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8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8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yu</cp:lastModifiedBy>
  <dcterms:created xsi:type="dcterms:W3CDTF">2016-07-27T12:54:00Z</dcterms:created>
  <dcterms:modified xsi:type="dcterms:W3CDTF">2016-08-12T05:33:34Z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