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Yisekai\Desktop\17级数据\"/>
    </mc:Choice>
  </mc:AlternateContent>
  <xr:revisionPtr revIDLastSave="0" documentId="13_ncr:1_{3EBA44B2-CDB3-49F6-AB73-D96E2124C3D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15级" sheetId="8" r:id="rId1"/>
    <sheet name="16级" sheetId="7" r:id="rId2"/>
    <sheet name="17级" sheetId="5" r:id="rId3"/>
    <sheet name="18级" sheetId="6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5" l="1"/>
  <c r="F18" i="5"/>
  <c r="E18" i="5"/>
  <c r="D18" i="5"/>
  <c r="H18" i="5" s="1"/>
  <c r="C18" i="5"/>
  <c r="H17" i="5"/>
  <c r="I17" i="5" s="1"/>
  <c r="J17" i="5" s="1"/>
  <c r="H16" i="5"/>
  <c r="I16" i="5" s="1"/>
  <c r="J16" i="5" s="1"/>
  <c r="I15" i="5"/>
  <c r="J15" i="5" s="1"/>
  <c r="H15" i="5"/>
  <c r="H14" i="5"/>
  <c r="I14" i="5" s="1"/>
  <c r="J14" i="5" s="1"/>
  <c r="H13" i="5"/>
  <c r="I13" i="5" s="1"/>
  <c r="J13" i="5" s="1"/>
  <c r="J12" i="5"/>
  <c r="I12" i="5"/>
  <c r="H12" i="5"/>
  <c r="I11" i="5"/>
  <c r="J11" i="5" s="1"/>
  <c r="H11" i="5"/>
  <c r="H10" i="5"/>
  <c r="I10" i="5" s="1"/>
  <c r="J10" i="5" s="1"/>
  <c r="H9" i="5"/>
  <c r="I9" i="5" s="1"/>
  <c r="J9" i="5" s="1"/>
  <c r="H8" i="5"/>
  <c r="I8" i="5" s="1"/>
  <c r="J8" i="5" s="1"/>
  <c r="I7" i="5"/>
  <c r="J7" i="5" s="1"/>
  <c r="H7" i="5"/>
  <c r="H6" i="5"/>
  <c r="I6" i="5" s="1"/>
  <c r="J6" i="5" s="1"/>
  <c r="H5" i="5"/>
  <c r="I5" i="5" s="1"/>
  <c r="J5" i="5" s="1"/>
  <c r="J4" i="5"/>
  <c r="I4" i="5"/>
  <c r="H4" i="5"/>
  <c r="I3" i="5"/>
  <c r="J3" i="5" s="1"/>
  <c r="H3" i="5"/>
  <c r="H2" i="5"/>
  <c r="I2" i="5" s="1"/>
  <c r="J2" i="5" l="1"/>
  <c r="J18" i="5" s="1"/>
  <c r="I18" i="5"/>
</calcChain>
</file>

<file path=xl/sharedStrings.xml><?xml version="1.0" encoding="utf-8"?>
<sst xmlns="http://schemas.openxmlformats.org/spreadsheetml/2006/main" count="100" uniqueCount="68">
  <si>
    <t>专业</t>
  </si>
  <si>
    <t>班级</t>
  </si>
  <si>
    <t>参评人数</t>
  </si>
  <si>
    <t>优秀生奖学金</t>
  </si>
  <si>
    <t>学习进步金</t>
  </si>
  <si>
    <t>社会实践奖</t>
  </si>
  <si>
    <t>文体活动优秀奖</t>
  </si>
  <si>
    <t>获奖人数</t>
  </si>
  <si>
    <t>获奖率</t>
  </si>
  <si>
    <t>得分</t>
  </si>
  <si>
    <t>食品科学与工程</t>
  </si>
  <si>
    <t>1班</t>
  </si>
  <si>
    <t>2班</t>
  </si>
  <si>
    <t>3班</t>
  </si>
  <si>
    <t>4班</t>
  </si>
  <si>
    <t>5班</t>
  </si>
  <si>
    <t>国际班</t>
  </si>
  <si>
    <t>食品质量与安全</t>
  </si>
  <si>
    <t>生物工程</t>
  </si>
  <si>
    <t>包装工程</t>
  </si>
  <si>
    <t>0</t>
  </si>
  <si>
    <t>总和</t>
  </si>
  <si>
    <t>总结;17级共有16个班，参评人数447人，共有113名同学获得奖学金，其中109位优秀生奖学金，4位单项奖学金。</t>
  </si>
  <si>
    <t>18食工丁颖</t>
  </si>
  <si>
    <t>18食工1</t>
  </si>
  <si>
    <t>18食工2</t>
  </si>
  <si>
    <t>18食工3</t>
  </si>
  <si>
    <t>18食工4</t>
  </si>
  <si>
    <t>18食工5</t>
  </si>
  <si>
    <t>18食安1</t>
  </si>
  <si>
    <t>18食安2</t>
  </si>
  <si>
    <t>18食安3</t>
  </si>
  <si>
    <t>18食安4</t>
  </si>
  <si>
    <t>18食安5</t>
  </si>
  <si>
    <t>18生工1</t>
  </si>
  <si>
    <t>18生工2</t>
  </si>
  <si>
    <t>18生工3</t>
  </si>
  <si>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8包工1</t>
    </r>
  </si>
  <si>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8包工2</t>
    </r>
  </si>
  <si>
    <t>班级</t>
    <phoneticPr fontId="7" type="noConversion"/>
  </si>
  <si>
    <t>总获奖人数</t>
    <phoneticPr fontId="7" type="noConversion"/>
  </si>
  <si>
    <t>获奖率</t>
    <phoneticPr fontId="7" type="noConversion"/>
  </si>
  <si>
    <t>参评人数</t>
    <phoneticPr fontId="7" type="noConversion"/>
  </si>
  <si>
    <t>食工1</t>
  </si>
  <si>
    <t>食工2</t>
  </si>
  <si>
    <t>食工3</t>
  </si>
  <si>
    <t>食工4</t>
  </si>
  <si>
    <t>食工5</t>
  </si>
  <si>
    <t>食工6</t>
  </si>
  <si>
    <t>食工卓越</t>
  </si>
  <si>
    <t>食安1</t>
  </si>
  <si>
    <t>食安2</t>
  </si>
  <si>
    <t>食安3</t>
  </si>
  <si>
    <t>食安4</t>
  </si>
  <si>
    <t>食安5</t>
  </si>
  <si>
    <t>生工1</t>
  </si>
  <si>
    <t>生工2</t>
  </si>
  <si>
    <t>生工3</t>
  </si>
  <si>
    <t>包工1</t>
  </si>
  <si>
    <t>包工2</t>
  </si>
  <si>
    <t>得分</t>
    <phoneticPr fontId="7" type="noConversion"/>
  </si>
  <si>
    <t>包工1</t>
    <phoneticPr fontId="7" type="noConversion"/>
  </si>
  <si>
    <t>生工1</t>
    <phoneticPr fontId="7" type="noConversion"/>
  </si>
  <si>
    <t>食工1</t>
    <phoneticPr fontId="7" type="noConversion"/>
  </si>
  <si>
    <t>食工7</t>
  </si>
  <si>
    <t>食工8</t>
  </si>
  <si>
    <t>食工9</t>
  </si>
  <si>
    <t>食安1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</si>
</sst>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.00_ "/>
    <numFmt numFmtId="178" formatCode="0.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2" applyBorder="1" applyAlignment="1">
      <alignment horizontal="center"/>
    </xf>
    <xf numFmtId="0" fontId="2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49" fontId="2" fillId="0" borderId="2" xfId="2" applyNumberFormat="1" applyFont="1" applyBorder="1" applyAlignment="1">
      <alignment horizontal="center" wrapText="1"/>
    </xf>
    <xf numFmtId="0" fontId="1" fillId="0" borderId="4" xfId="2" applyFont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1" fillId="0" borderId="4" xfId="2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49" fontId="1" fillId="0" borderId="4" xfId="1" applyNumberFormat="1" applyFont="1" applyFill="1" applyBorder="1" applyAlignment="1" applyProtection="1">
      <alignment horizontal="center"/>
    </xf>
    <xf numFmtId="0" fontId="2" fillId="0" borderId="3" xfId="2" applyFont="1" applyBorder="1" applyAlignment="1">
      <alignment horizontal="center"/>
    </xf>
    <xf numFmtId="177" fontId="2" fillId="0" borderId="16" xfId="2" applyNumberFormat="1" applyFont="1" applyBorder="1" applyAlignment="1">
      <alignment horizontal="center" wrapText="1"/>
    </xf>
    <xf numFmtId="177" fontId="2" fillId="0" borderId="17" xfId="2" applyNumberFormat="1" applyFont="1" applyBorder="1" applyAlignment="1">
      <alignment horizontal="center" wrapText="1"/>
    </xf>
    <xf numFmtId="10" fontId="1" fillId="0" borderId="18" xfId="2" applyNumberFormat="1" applyFill="1" applyBorder="1" applyAlignment="1">
      <alignment horizontal="center"/>
    </xf>
    <xf numFmtId="178" fontId="1" fillId="0" borderId="4" xfId="0" applyNumberFormat="1" applyFont="1" applyFill="1" applyBorder="1" applyAlignment="1">
      <alignment horizontal="center" vertical="center"/>
    </xf>
    <xf numFmtId="178" fontId="1" fillId="0" borderId="19" xfId="2" applyNumberFormat="1" applyFill="1" applyBorder="1" applyAlignment="1">
      <alignment horizontal="center"/>
    </xf>
    <xf numFmtId="0" fontId="1" fillId="0" borderId="3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20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21" xfId="2" applyBorder="1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1" fillId="0" borderId="15" xfId="2" applyBorder="1" applyAlignment="1">
      <alignment horizontal="center" vertical="center"/>
    </xf>
    <xf numFmtId="0" fontId="1" fillId="0" borderId="22" xfId="2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vertical="center"/>
    </xf>
    <xf numFmtId="10" fontId="8" fillId="0" borderId="0" xfId="0" applyNumberFormat="1" applyFont="1" applyAlignment="1">
      <alignment vertical="center"/>
    </xf>
    <xf numFmtId="9" fontId="8" fillId="0" borderId="0" xfId="0" applyNumberFormat="1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0" xfId="0" applyNumberFormat="1"/>
    <xf numFmtId="178" fontId="0" fillId="0" borderId="0" xfId="0" applyNumberFormat="1"/>
    <xf numFmtId="0" fontId="3" fillId="0" borderId="3" xfId="0" applyFont="1" applyBorder="1" applyAlignment="1">
      <alignment horizontal="center" vertical="center" wrapText="1"/>
    </xf>
    <xf numFmtId="10" fontId="0" fillId="0" borderId="0" xfId="0" applyNumberFormat="1" applyAlignment="1">
      <alignment vertical="center"/>
    </xf>
    <xf numFmtId="178" fontId="9" fillId="0" borderId="4" xfId="0" applyNumberFormat="1" applyFont="1" applyBorder="1" applyAlignment="1">
      <alignment horizontal="center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69F22-146F-45F8-9FB8-E5C88DD8F3A4}">
  <dimension ref="A1:E20"/>
  <sheetViews>
    <sheetView workbookViewId="0">
      <selection activeCell="F9" sqref="F9"/>
    </sheetView>
  </sheetViews>
  <sheetFormatPr defaultRowHeight="13.5" x14ac:dyDescent="0.15"/>
  <sheetData>
    <row r="1" spans="1:5" x14ac:dyDescent="0.15">
      <c r="A1" s="34" t="s">
        <v>39</v>
      </c>
      <c r="B1" s="34" t="s">
        <v>40</v>
      </c>
      <c r="C1" s="34" t="s">
        <v>42</v>
      </c>
      <c r="D1" s="34" t="s">
        <v>41</v>
      </c>
      <c r="E1" s="34" t="s">
        <v>60</v>
      </c>
    </row>
    <row r="2" spans="1:5" ht="14.25" x14ac:dyDescent="0.15">
      <c r="A2" s="45" t="s">
        <v>61</v>
      </c>
      <c r="B2" s="35">
        <v>4</v>
      </c>
      <c r="C2" s="35">
        <v>29</v>
      </c>
      <c r="D2" s="46">
        <v>0.13793103448275862</v>
      </c>
      <c r="E2" s="47">
        <v>1.5271372285513576</v>
      </c>
    </row>
    <row r="3" spans="1:5" ht="14.25" x14ac:dyDescent="0.15">
      <c r="A3" s="45" t="s">
        <v>59</v>
      </c>
      <c r="B3" s="35">
        <v>10</v>
      </c>
      <c r="C3" s="35">
        <v>30</v>
      </c>
      <c r="D3" s="46">
        <v>0.33333333333333331</v>
      </c>
      <c r="E3" s="47">
        <v>3.6905816356657803</v>
      </c>
    </row>
    <row r="4" spans="1:5" ht="14.25" x14ac:dyDescent="0.15">
      <c r="A4" s="45" t="s">
        <v>62</v>
      </c>
      <c r="B4" s="35">
        <v>12</v>
      </c>
      <c r="C4" s="35">
        <v>30</v>
      </c>
      <c r="D4" s="46">
        <v>0.4</v>
      </c>
      <c r="E4" s="47">
        <v>4.4286979627989371</v>
      </c>
    </row>
    <row r="5" spans="1:5" ht="14.25" x14ac:dyDescent="0.15">
      <c r="A5" s="45" t="s">
        <v>56</v>
      </c>
      <c r="B5" s="35">
        <v>8</v>
      </c>
      <c r="C5" s="35">
        <v>30</v>
      </c>
      <c r="D5" s="46">
        <v>0.26666666666666666</v>
      </c>
      <c r="E5" s="47">
        <v>2.9524653085326245</v>
      </c>
    </row>
    <row r="6" spans="1:5" ht="14.25" x14ac:dyDescent="0.15">
      <c r="A6" s="45" t="s">
        <v>57</v>
      </c>
      <c r="B6" s="35">
        <v>5</v>
      </c>
      <c r="C6" s="35">
        <v>28</v>
      </c>
      <c r="D6" s="46">
        <v>0.17857142857142858</v>
      </c>
      <c r="E6" s="47">
        <v>1.9770973048209541</v>
      </c>
    </row>
    <row r="7" spans="1:5" ht="14.25" x14ac:dyDescent="0.15">
      <c r="A7" s="45" t="s">
        <v>63</v>
      </c>
      <c r="B7" s="35">
        <v>10</v>
      </c>
      <c r="C7" s="35">
        <v>30</v>
      </c>
      <c r="D7" s="46">
        <v>0.33333333333333331</v>
      </c>
      <c r="E7" s="47">
        <v>3.6905816356657803</v>
      </c>
    </row>
    <row r="8" spans="1:5" ht="14.25" x14ac:dyDescent="0.15">
      <c r="A8" s="45" t="s">
        <v>44</v>
      </c>
      <c r="B8" s="35">
        <v>4</v>
      </c>
      <c r="C8" s="35">
        <v>30</v>
      </c>
      <c r="D8" s="46">
        <v>0.13333333333333333</v>
      </c>
      <c r="E8" s="47">
        <v>1.4762326542663122</v>
      </c>
    </row>
    <row r="9" spans="1:5" ht="14.25" x14ac:dyDescent="0.15">
      <c r="A9" s="45" t="s">
        <v>45</v>
      </c>
      <c r="B9" s="35">
        <v>7</v>
      </c>
      <c r="C9" s="35">
        <v>29</v>
      </c>
      <c r="D9" s="46">
        <v>0.2413793103448276</v>
      </c>
      <c r="E9" s="47">
        <v>2.6724901499648763</v>
      </c>
    </row>
    <row r="10" spans="1:5" ht="14.25" x14ac:dyDescent="0.15">
      <c r="A10" s="45" t="s">
        <v>46</v>
      </c>
      <c r="B10" s="35">
        <v>8</v>
      </c>
      <c r="C10" s="35">
        <v>29</v>
      </c>
      <c r="D10" s="46">
        <v>0.27586206896551724</v>
      </c>
      <c r="E10" s="47">
        <v>3.0542744571027152</v>
      </c>
    </row>
    <row r="11" spans="1:5" ht="14.25" x14ac:dyDescent="0.15">
      <c r="A11" s="45" t="s">
        <v>47</v>
      </c>
      <c r="B11" s="35">
        <v>10</v>
      </c>
      <c r="C11" s="35">
        <v>27</v>
      </c>
      <c r="D11" s="46">
        <v>0.37037037037037035</v>
      </c>
      <c r="E11" s="47">
        <v>4.1006462618508674</v>
      </c>
    </row>
    <row r="12" spans="1:5" ht="14.25" x14ac:dyDescent="0.15">
      <c r="A12" s="45" t="s">
        <v>48</v>
      </c>
      <c r="B12" s="35">
        <v>7</v>
      </c>
      <c r="C12" s="35">
        <v>25</v>
      </c>
      <c r="D12" s="46">
        <v>0.28000000000000003</v>
      </c>
      <c r="E12" s="47">
        <v>3.1000885739592565</v>
      </c>
    </row>
    <row r="13" spans="1:5" ht="14.25" x14ac:dyDescent="0.15">
      <c r="A13" s="45" t="s">
        <v>64</v>
      </c>
      <c r="B13" s="35">
        <v>8</v>
      </c>
      <c r="C13" s="35">
        <v>28</v>
      </c>
      <c r="D13" s="46">
        <v>0.2857142857142857</v>
      </c>
      <c r="E13" s="47">
        <v>3.1633556877135267</v>
      </c>
    </row>
    <row r="14" spans="1:5" ht="14.25" x14ac:dyDescent="0.15">
      <c r="A14" s="45" t="s">
        <v>65</v>
      </c>
      <c r="B14" s="35">
        <v>5</v>
      </c>
      <c r="C14" s="35">
        <v>28</v>
      </c>
      <c r="D14" s="46">
        <v>0.17857142857142858</v>
      </c>
      <c r="E14" s="47">
        <v>1.9770973048209541</v>
      </c>
    </row>
    <row r="15" spans="1:5" ht="14.25" x14ac:dyDescent="0.15">
      <c r="A15" s="45" t="s">
        <v>66</v>
      </c>
      <c r="B15" s="35">
        <v>4</v>
      </c>
      <c r="C15" s="35">
        <v>26</v>
      </c>
      <c r="D15" s="46">
        <v>0.15384615384615385</v>
      </c>
      <c r="E15" s="47">
        <v>1.7033453703072836</v>
      </c>
    </row>
    <row r="16" spans="1:5" ht="14.25" x14ac:dyDescent="0.15">
      <c r="A16" s="45" t="s">
        <v>67</v>
      </c>
      <c r="B16" s="35">
        <v>7</v>
      </c>
      <c r="C16" s="35">
        <v>30</v>
      </c>
      <c r="D16" s="46">
        <v>0.23333333333333334</v>
      </c>
      <c r="E16" s="47">
        <v>2.5834071449660465</v>
      </c>
    </row>
    <row r="17" spans="1:5" ht="14.25" x14ac:dyDescent="0.15">
      <c r="A17" s="45" t="s">
        <v>51</v>
      </c>
      <c r="B17" s="35">
        <v>14</v>
      </c>
      <c r="C17" s="35">
        <v>31</v>
      </c>
      <c r="D17" s="46">
        <v>0.45161290322580644</v>
      </c>
      <c r="E17" s="47">
        <v>5.0001428612246057</v>
      </c>
    </row>
    <row r="18" spans="1:5" ht="14.25" x14ac:dyDescent="0.15">
      <c r="A18" s="45" t="s">
        <v>52</v>
      </c>
      <c r="B18" s="35">
        <v>5</v>
      </c>
      <c r="C18" s="35">
        <v>26</v>
      </c>
      <c r="D18" s="46">
        <v>0.19230769230769232</v>
      </c>
      <c r="E18" s="47">
        <v>2.1291817128841046</v>
      </c>
    </row>
    <row r="19" spans="1:5" ht="14.25" x14ac:dyDescent="0.15">
      <c r="A19" s="45" t="s">
        <v>53</v>
      </c>
      <c r="B19" s="35">
        <v>14</v>
      </c>
      <c r="C19" s="35">
        <v>31</v>
      </c>
      <c r="D19" s="46">
        <v>0.45161290322580644</v>
      </c>
      <c r="E19" s="47">
        <v>5.0001428612246057</v>
      </c>
    </row>
    <row r="20" spans="1:5" ht="14.25" x14ac:dyDescent="0.15">
      <c r="A20" s="45" t="s">
        <v>54</v>
      </c>
      <c r="B20" s="35">
        <v>14</v>
      </c>
      <c r="C20" s="35">
        <v>32</v>
      </c>
      <c r="D20" s="46">
        <v>0.4375</v>
      </c>
      <c r="E20" s="47">
        <v>4.8438883968113373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3721F-E056-4243-973F-578BDCA318B4}">
  <dimension ref="A1:E18"/>
  <sheetViews>
    <sheetView workbookViewId="0">
      <selection activeCell="B1" sqref="B1:E1"/>
    </sheetView>
  </sheetViews>
  <sheetFormatPr defaultRowHeight="13.5" x14ac:dyDescent="0.15"/>
  <sheetData>
    <row r="1" spans="1:5" x14ac:dyDescent="0.15">
      <c r="A1" s="34" t="s">
        <v>39</v>
      </c>
      <c r="B1" s="34" t="s">
        <v>40</v>
      </c>
      <c r="C1" s="34" t="s">
        <v>42</v>
      </c>
      <c r="D1" s="34" t="s">
        <v>41</v>
      </c>
      <c r="E1" s="34" t="s">
        <v>60</v>
      </c>
    </row>
    <row r="2" spans="1:5" ht="14.25" x14ac:dyDescent="0.15">
      <c r="A2" s="40" t="s">
        <v>43</v>
      </c>
      <c r="B2" s="41">
        <v>5</v>
      </c>
      <c r="C2" s="35">
        <v>26</v>
      </c>
      <c r="D2" s="43">
        <v>0.19230769230769232</v>
      </c>
      <c r="E2" s="44">
        <v>1.2552721430006026</v>
      </c>
    </row>
    <row r="3" spans="1:5" ht="14.25" x14ac:dyDescent="0.15">
      <c r="A3" s="40" t="s">
        <v>44</v>
      </c>
      <c r="B3" s="41">
        <v>9</v>
      </c>
      <c r="C3" s="35">
        <v>24</v>
      </c>
      <c r="D3" s="43">
        <v>0.375</v>
      </c>
      <c r="E3" s="44">
        <v>2.4477806788511751</v>
      </c>
    </row>
    <row r="4" spans="1:5" ht="14.25" x14ac:dyDescent="0.15">
      <c r="A4" s="40" t="s">
        <v>45</v>
      </c>
      <c r="B4" s="41">
        <v>7</v>
      </c>
      <c r="C4" s="35">
        <v>30</v>
      </c>
      <c r="D4" s="43">
        <v>0.23333333333333334</v>
      </c>
      <c r="E4" s="44">
        <v>1.5230635335073979</v>
      </c>
    </row>
    <row r="5" spans="1:5" ht="14.25" x14ac:dyDescent="0.15">
      <c r="A5" s="40" t="s">
        <v>46</v>
      </c>
      <c r="B5" s="41">
        <v>5</v>
      </c>
      <c r="C5" s="35">
        <v>26</v>
      </c>
      <c r="D5" s="43">
        <v>0.19230769230769232</v>
      </c>
      <c r="E5" s="44">
        <v>1.2552721430006026</v>
      </c>
    </row>
    <row r="6" spans="1:5" ht="14.25" x14ac:dyDescent="0.15">
      <c r="A6" s="40" t="s">
        <v>47</v>
      </c>
      <c r="B6" s="41">
        <v>7</v>
      </c>
      <c r="C6" s="35">
        <v>25</v>
      </c>
      <c r="D6" s="43">
        <v>0.28000000000000003</v>
      </c>
      <c r="E6" s="44">
        <v>1.8276762402088775</v>
      </c>
    </row>
    <row r="7" spans="1:5" ht="14.25" x14ac:dyDescent="0.15">
      <c r="A7" s="40" t="s">
        <v>48</v>
      </c>
      <c r="B7" s="42">
        <v>5</v>
      </c>
      <c r="C7" s="35">
        <v>25</v>
      </c>
      <c r="D7" s="43">
        <v>0.2</v>
      </c>
      <c r="E7" s="44">
        <v>1.3054830287206267</v>
      </c>
    </row>
    <row r="8" spans="1:5" ht="14.25" x14ac:dyDescent="0.15">
      <c r="A8" s="40" t="s">
        <v>49</v>
      </c>
      <c r="B8" s="42">
        <v>23</v>
      </c>
      <c r="C8" s="35">
        <v>30</v>
      </c>
      <c r="D8" s="43">
        <v>0.76666666666666672</v>
      </c>
      <c r="E8" s="44">
        <v>5.0043516100957355</v>
      </c>
    </row>
    <row r="9" spans="1:5" ht="14.25" x14ac:dyDescent="0.15">
      <c r="A9" s="40" t="s">
        <v>50</v>
      </c>
      <c r="B9" s="42">
        <v>9</v>
      </c>
      <c r="C9" s="35">
        <v>31</v>
      </c>
      <c r="D9" s="43">
        <v>0.29032258064516131</v>
      </c>
      <c r="E9" s="44">
        <v>1.8950560094331679</v>
      </c>
    </row>
    <row r="10" spans="1:5" ht="14.25" x14ac:dyDescent="0.15">
      <c r="A10" s="40" t="s">
        <v>51</v>
      </c>
      <c r="B10" s="42">
        <v>11</v>
      </c>
      <c r="C10" s="35">
        <v>34</v>
      </c>
      <c r="D10" s="43">
        <v>0.3235294117647059</v>
      </c>
      <c r="E10" s="44">
        <v>2.1118107817539551</v>
      </c>
    </row>
    <row r="11" spans="1:5" ht="14.25" x14ac:dyDescent="0.15">
      <c r="A11" s="40" t="s">
        <v>52</v>
      </c>
      <c r="B11" s="42">
        <v>7</v>
      </c>
      <c r="C11" s="35">
        <v>31</v>
      </c>
      <c r="D11" s="43">
        <v>0.22580645161290322</v>
      </c>
      <c r="E11" s="44">
        <v>1.4739324517813526</v>
      </c>
    </row>
    <row r="12" spans="1:5" ht="14.25" x14ac:dyDescent="0.15">
      <c r="A12" s="40" t="s">
        <v>53</v>
      </c>
      <c r="B12" s="42">
        <v>9</v>
      </c>
      <c r="C12" s="35">
        <v>28</v>
      </c>
      <c r="D12" s="43">
        <v>0.32142857142857145</v>
      </c>
      <c r="E12" s="44">
        <v>2.0980977247295787</v>
      </c>
    </row>
    <row r="13" spans="1:5" ht="14.25" x14ac:dyDescent="0.15">
      <c r="A13" s="40" t="s">
        <v>54</v>
      </c>
      <c r="B13" s="42">
        <v>7</v>
      </c>
      <c r="C13" s="35">
        <v>26</v>
      </c>
      <c r="D13" s="43">
        <v>0.26923076923076922</v>
      </c>
      <c r="E13" s="44">
        <v>1.7573810002008434</v>
      </c>
    </row>
    <row r="14" spans="1:5" ht="14.25" x14ac:dyDescent="0.15">
      <c r="A14" s="40" t="s">
        <v>55</v>
      </c>
      <c r="B14" s="42">
        <v>4</v>
      </c>
      <c r="C14" s="35">
        <v>20</v>
      </c>
      <c r="D14" s="43">
        <v>0.2</v>
      </c>
      <c r="E14" s="44">
        <v>1.3054830287206267</v>
      </c>
    </row>
    <row r="15" spans="1:5" ht="14.25" x14ac:dyDescent="0.15">
      <c r="A15" s="40" t="s">
        <v>56</v>
      </c>
      <c r="B15" s="42">
        <v>3</v>
      </c>
      <c r="C15" s="35">
        <v>23</v>
      </c>
      <c r="D15" s="43">
        <v>0.13043478260869565</v>
      </c>
      <c r="E15" s="44">
        <v>0.85140197525258254</v>
      </c>
    </row>
    <row r="16" spans="1:5" ht="14.25" x14ac:dyDescent="0.15">
      <c r="A16" s="40" t="s">
        <v>57</v>
      </c>
      <c r="B16" s="42">
        <v>5</v>
      </c>
      <c r="C16" s="35">
        <v>29</v>
      </c>
      <c r="D16" s="43">
        <v>0.17241379310344829</v>
      </c>
      <c r="E16" s="44">
        <v>1.1254164040695058</v>
      </c>
    </row>
    <row r="17" spans="1:5" ht="14.25" x14ac:dyDescent="0.15">
      <c r="A17" s="40" t="s">
        <v>58</v>
      </c>
      <c r="B17" s="42">
        <v>8</v>
      </c>
      <c r="C17" s="35">
        <v>33</v>
      </c>
      <c r="D17" s="43">
        <v>0.24242424242424243</v>
      </c>
      <c r="E17" s="44">
        <v>1.5824036711765173</v>
      </c>
    </row>
    <row r="18" spans="1:5" ht="14.25" x14ac:dyDescent="0.15">
      <c r="A18" s="40" t="s">
        <v>59</v>
      </c>
      <c r="B18" s="42">
        <v>12</v>
      </c>
      <c r="C18" s="35">
        <v>29</v>
      </c>
      <c r="D18" s="43">
        <v>0.41379310344827586</v>
      </c>
      <c r="E18" s="44">
        <v>2.700999369766814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7" sqref="L7"/>
    </sheetView>
  </sheetViews>
  <sheetFormatPr defaultColWidth="8.75" defaultRowHeight="13.5" x14ac:dyDescent="0.15"/>
  <cols>
    <col min="1" max="1" width="19.75" customWidth="1"/>
    <col min="2" max="2" width="14.375" customWidth="1"/>
    <col min="3" max="3" width="11.625" customWidth="1"/>
    <col min="4" max="4" width="11.875" customWidth="1"/>
    <col min="5" max="5" width="10.5" customWidth="1"/>
    <col min="6" max="6" width="10" customWidth="1"/>
    <col min="7" max="7" width="12.375" customWidth="1"/>
  </cols>
  <sheetData>
    <row r="1" spans="1:10" ht="28.5" x14ac:dyDescent="0.1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5" t="s">
        <v>7</v>
      </c>
      <c r="I1" s="12" t="s">
        <v>8</v>
      </c>
      <c r="J1" s="13" t="s">
        <v>9</v>
      </c>
    </row>
    <row r="2" spans="1:10" ht="14.25" x14ac:dyDescent="0.15">
      <c r="A2" s="17" t="s">
        <v>10</v>
      </c>
      <c r="B2" s="6" t="s">
        <v>11</v>
      </c>
      <c r="C2" s="7">
        <v>30</v>
      </c>
      <c r="D2" s="8">
        <v>1</v>
      </c>
      <c r="E2" s="8">
        <v>0</v>
      </c>
      <c r="F2" s="8">
        <v>0</v>
      </c>
      <c r="G2" s="8">
        <v>1</v>
      </c>
      <c r="H2" s="8">
        <f>SUM(D2:G2)</f>
        <v>2</v>
      </c>
      <c r="I2" s="14">
        <f t="shared" ref="I2:I17" si="0">H2/C2</f>
        <v>6.6666666666666666E-2</v>
      </c>
      <c r="J2" s="15">
        <f>5*I2/0.5484</f>
        <v>0.60782883539995136</v>
      </c>
    </row>
    <row r="3" spans="1:10" ht="14.25" x14ac:dyDescent="0.15">
      <c r="A3" s="17"/>
      <c r="B3" s="6" t="s">
        <v>12</v>
      </c>
      <c r="C3" s="7">
        <v>31</v>
      </c>
      <c r="D3" s="8">
        <v>10</v>
      </c>
      <c r="E3" s="8">
        <v>1</v>
      </c>
      <c r="F3" s="8">
        <v>0</v>
      </c>
      <c r="G3" s="8">
        <v>0</v>
      </c>
      <c r="H3" s="8">
        <f t="shared" ref="H3:H18" si="1">SUM(D3:G3)</f>
        <v>11</v>
      </c>
      <c r="I3" s="14">
        <f t="shared" si="0"/>
        <v>0.35483870967741937</v>
      </c>
      <c r="J3" s="15">
        <f t="shared" ref="J3:J8" si="2">5*I3/0.5484</f>
        <v>3.2352179948707094</v>
      </c>
    </row>
    <row r="4" spans="1:10" ht="14.25" x14ac:dyDescent="0.15">
      <c r="A4" s="17"/>
      <c r="B4" s="6" t="s">
        <v>13</v>
      </c>
      <c r="C4" s="7">
        <v>32</v>
      </c>
      <c r="D4" s="8">
        <v>9</v>
      </c>
      <c r="E4" s="8">
        <v>0</v>
      </c>
      <c r="F4" s="8">
        <v>0</v>
      </c>
      <c r="G4" s="8">
        <v>0</v>
      </c>
      <c r="H4" s="8">
        <f t="shared" si="1"/>
        <v>9</v>
      </c>
      <c r="I4" s="14">
        <f t="shared" si="0"/>
        <v>0.28125</v>
      </c>
      <c r="J4" s="15">
        <f t="shared" si="2"/>
        <v>2.5642778993435447</v>
      </c>
    </row>
    <row r="5" spans="1:10" ht="14.25" x14ac:dyDescent="0.15">
      <c r="A5" s="17"/>
      <c r="B5" s="6" t="s">
        <v>14</v>
      </c>
      <c r="C5" s="7">
        <v>28</v>
      </c>
      <c r="D5" s="8">
        <v>8</v>
      </c>
      <c r="E5" s="8">
        <v>1</v>
      </c>
      <c r="F5" s="8">
        <v>0</v>
      </c>
      <c r="G5" s="8">
        <v>0</v>
      </c>
      <c r="H5" s="8">
        <f t="shared" si="1"/>
        <v>9</v>
      </c>
      <c r="I5" s="14">
        <f t="shared" si="0"/>
        <v>0.32142857142857145</v>
      </c>
      <c r="J5" s="15">
        <f t="shared" si="2"/>
        <v>2.9306033135354799</v>
      </c>
    </row>
    <row r="6" spans="1:10" ht="14.25" x14ac:dyDescent="0.15">
      <c r="A6" s="17"/>
      <c r="B6" s="6" t="s">
        <v>15</v>
      </c>
      <c r="C6" s="7">
        <v>30</v>
      </c>
      <c r="D6" s="8">
        <v>8</v>
      </c>
      <c r="E6" s="8">
        <v>0</v>
      </c>
      <c r="F6" s="8">
        <v>0</v>
      </c>
      <c r="G6" s="8">
        <v>0</v>
      </c>
      <c r="H6" s="8">
        <f t="shared" si="1"/>
        <v>8</v>
      </c>
      <c r="I6" s="14">
        <f t="shared" ref="I6" si="3">H6/C6</f>
        <v>0.26666666666666666</v>
      </c>
      <c r="J6" s="15">
        <f t="shared" si="2"/>
        <v>2.4313153415998054</v>
      </c>
    </row>
    <row r="7" spans="1:10" ht="14.25" x14ac:dyDescent="0.15">
      <c r="A7" s="17"/>
      <c r="B7" s="6" t="s">
        <v>16</v>
      </c>
      <c r="C7" s="9">
        <v>11</v>
      </c>
      <c r="D7" s="8"/>
      <c r="E7" s="8"/>
      <c r="F7" s="8"/>
      <c r="G7" s="8"/>
      <c r="H7" s="8">
        <f t="shared" si="1"/>
        <v>0</v>
      </c>
      <c r="I7" s="14">
        <f t="shared" si="0"/>
        <v>0</v>
      </c>
      <c r="J7" s="15">
        <f t="shared" si="2"/>
        <v>0</v>
      </c>
    </row>
    <row r="8" spans="1:10" ht="14.25" x14ac:dyDescent="0.15">
      <c r="A8" s="18" t="s">
        <v>17</v>
      </c>
      <c r="B8" s="6" t="s">
        <v>11</v>
      </c>
      <c r="C8" s="7">
        <v>31</v>
      </c>
      <c r="D8" s="8">
        <v>17</v>
      </c>
      <c r="E8" s="8">
        <v>0</v>
      </c>
      <c r="F8" s="8">
        <v>0</v>
      </c>
      <c r="G8" s="8">
        <v>0</v>
      </c>
      <c r="H8" s="8">
        <f t="shared" si="1"/>
        <v>17</v>
      </c>
      <c r="I8" s="14">
        <f t="shared" si="0"/>
        <v>0.54838709677419351</v>
      </c>
      <c r="J8" s="15">
        <f t="shared" si="2"/>
        <v>4.9998823557092766</v>
      </c>
    </row>
    <row r="9" spans="1:10" ht="14.25" x14ac:dyDescent="0.15">
      <c r="A9" s="19"/>
      <c r="B9" s="6" t="s">
        <v>12</v>
      </c>
      <c r="C9" s="7">
        <v>29</v>
      </c>
      <c r="D9" s="8">
        <v>7</v>
      </c>
      <c r="E9" s="8">
        <v>0</v>
      </c>
      <c r="F9" s="8">
        <v>0</v>
      </c>
      <c r="G9" s="8">
        <v>0</v>
      </c>
      <c r="H9" s="8">
        <f t="shared" si="1"/>
        <v>7</v>
      </c>
      <c r="I9" s="14">
        <f t="shared" si="0"/>
        <v>0.2413793103448276</v>
      </c>
      <c r="J9" s="15">
        <f t="shared" ref="J9:J17" si="4">5*I9/0.5484</f>
        <v>2.2007595764480996</v>
      </c>
    </row>
    <row r="10" spans="1:10" ht="14.25" x14ac:dyDescent="0.15">
      <c r="A10" s="19"/>
      <c r="B10" s="6" t="s">
        <v>13</v>
      </c>
      <c r="C10" s="7">
        <v>32</v>
      </c>
      <c r="D10" s="8">
        <v>8</v>
      </c>
      <c r="E10" s="8">
        <v>0</v>
      </c>
      <c r="F10" s="8">
        <v>0</v>
      </c>
      <c r="G10" s="8">
        <v>0</v>
      </c>
      <c r="H10" s="8">
        <f t="shared" si="1"/>
        <v>8</v>
      </c>
      <c r="I10" s="14">
        <f t="shared" si="0"/>
        <v>0.25</v>
      </c>
      <c r="J10" s="15">
        <f t="shared" si="4"/>
        <v>2.2793581327498176</v>
      </c>
    </row>
    <row r="11" spans="1:10" ht="14.25" x14ac:dyDescent="0.15">
      <c r="A11" s="19"/>
      <c r="B11" s="6" t="s">
        <v>14</v>
      </c>
      <c r="C11" s="7">
        <v>29</v>
      </c>
      <c r="D11" s="8">
        <v>0</v>
      </c>
      <c r="E11" s="8">
        <v>0</v>
      </c>
      <c r="F11" s="8">
        <v>0</v>
      </c>
      <c r="G11" s="8">
        <v>1</v>
      </c>
      <c r="H11" s="8">
        <f t="shared" si="1"/>
        <v>1</v>
      </c>
      <c r="I11" s="14">
        <f t="shared" si="0"/>
        <v>3.4482758620689655E-2</v>
      </c>
      <c r="J11" s="15">
        <f t="shared" si="4"/>
        <v>0.31439422520687144</v>
      </c>
    </row>
    <row r="12" spans="1:10" ht="14.25" x14ac:dyDescent="0.15">
      <c r="A12" s="20"/>
      <c r="B12" s="6" t="s">
        <v>15</v>
      </c>
      <c r="C12" s="7">
        <v>32</v>
      </c>
      <c r="D12" s="8">
        <v>9</v>
      </c>
      <c r="E12" s="8">
        <v>0</v>
      </c>
      <c r="F12" s="8">
        <v>0</v>
      </c>
      <c r="G12" s="8">
        <v>0</v>
      </c>
      <c r="H12" s="8">
        <f t="shared" si="1"/>
        <v>9</v>
      </c>
      <c r="I12" s="14">
        <f t="shared" si="0"/>
        <v>0.28125</v>
      </c>
      <c r="J12" s="15">
        <f t="shared" si="4"/>
        <v>2.5642778993435447</v>
      </c>
    </row>
    <row r="13" spans="1:10" ht="14.25" x14ac:dyDescent="0.15">
      <c r="A13" s="19" t="s">
        <v>18</v>
      </c>
      <c r="B13" s="6" t="s">
        <v>11</v>
      </c>
      <c r="C13" s="7">
        <v>32</v>
      </c>
      <c r="D13" s="8">
        <v>5</v>
      </c>
      <c r="E13" s="8">
        <v>0</v>
      </c>
      <c r="F13" s="8">
        <v>0</v>
      </c>
      <c r="G13" s="8">
        <v>0</v>
      </c>
      <c r="H13" s="8">
        <f t="shared" si="1"/>
        <v>5</v>
      </c>
      <c r="I13" s="14">
        <f t="shared" si="0"/>
        <v>0.15625</v>
      </c>
      <c r="J13" s="15">
        <f t="shared" si="4"/>
        <v>1.4245988329686361</v>
      </c>
    </row>
    <row r="14" spans="1:10" ht="14.25" x14ac:dyDescent="0.15">
      <c r="A14" s="19"/>
      <c r="B14" s="6" t="s">
        <v>12</v>
      </c>
      <c r="C14" s="7">
        <v>26</v>
      </c>
      <c r="D14" s="8">
        <v>8</v>
      </c>
      <c r="E14" s="8">
        <v>0</v>
      </c>
      <c r="F14" s="8">
        <v>0</v>
      </c>
      <c r="G14" s="8">
        <v>0</v>
      </c>
      <c r="H14" s="8">
        <f t="shared" ref="H14" si="5">SUM(D14:G14)</f>
        <v>8</v>
      </c>
      <c r="I14" s="14">
        <f t="shared" ref="I14" si="6">H14/C14</f>
        <v>0.30769230769230771</v>
      </c>
      <c r="J14" s="15">
        <f t="shared" si="4"/>
        <v>2.8053638556920832</v>
      </c>
    </row>
    <row r="15" spans="1:10" ht="14.25" x14ac:dyDescent="0.15">
      <c r="A15" s="19"/>
      <c r="B15" s="6" t="s">
        <v>13</v>
      </c>
      <c r="C15" s="7">
        <v>28</v>
      </c>
      <c r="D15" s="8">
        <v>6</v>
      </c>
      <c r="E15" s="8">
        <v>0</v>
      </c>
      <c r="F15" s="8">
        <v>0</v>
      </c>
      <c r="G15" s="8">
        <v>0</v>
      </c>
      <c r="H15" s="8">
        <f t="shared" si="1"/>
        <v>6</v>
      </c>
      <c r="I15" s="14">
        <f t="shared" si="0"/>
        <v>0.21428571428571427</v>
      </c>
      <c r="J15" s="15">
        <f t="shared" si="4"/>
        <v>1.9537355423569864</v>
      </c>
    </row>
    <row r="16" spans="1:10" ht="14.25" x14ac:dyDescent="0.15">
      <c r="A16" s="21" t="s">
        <v>19</v>
      </c>
      <c r="B16" s="6" t="s">
        <v>11</v>
      </c>
      <c r="C16" s="7">
        <v>25</v>
      </c>
      <c r="D16" s="8">
        <v>4</v>
      </c>
      <c r="E16" s="8">
        <v>0</v>
      </c>
      <c r="F16" s="8">
        <v>0</v>
      </c>
      <c r="G16" s="8">
        <v>0</v>
      </c>
      <c r="H16" s="8">
        <f t="shared" ref="H16" si="7">SUM(D16:G16)</f>
        <v>4</v>
      </c>
      <c r="I16" s="14">
        <f t="shared" ref="I16" si="8">H16/C16</f>
        <v>0.16</v>
      </c>
      <c r="J16" s="15">
        <f t="shared" si="4"/>
        <v>1.4587892049598834</v>
      </c>
    </row>
    <row r="17" spans="1:10" ht="14.25" x14ac:dyDescent="0.15">
      <c r="A17" s="22"/>
      <c r="B17" s="6" t="s">
        <v>12</v>
      </c>
      <c r="C17" s="7">
        <v>21</v>
      </c>
      <c r="D17" s="8">
        <v>9</v>
      </c>
      <c r="E17" s="8">
        <v>0</v>
      </c>
      <c r="F17" s="10" t="s">
        <v>20</v>
      </c>
      <c r="G17" s="8">
        <v>0</v>
      </c>
      <c r="H17" s="8">
        <f t="shared" si="1"/>
        <v>9</v>
      </c>
      <c r="I17" s="14">
        <f t="shared" si="0"/>
        <v>0.42857142857142855</v>
      </c>
      <c r="J17" s="15">
        <f t="shared" si="4"/>
        <v>3.9074710847139729</v>
      </c>
    </row>
    <row r="18" spans="1:10" ht="14.25" x14ac:dyDescent="0.15">
      <c r="A18" s="11" t="s">
        <v>21</v>
      </c>
      <c r="B18" s="8"/>
      <c r="C18" s="8">
        <f t="shared" ref="C18:G18" si="9">SUM(C2:C17)</f>
        <v>447</v>
      </c>
      <c r="D18" s="8">
        <f t="shared" si="9"/>
        <v>109</v>
      </c>
      <c r="E18" s="8">
        <f t="shared" si="9"/>
        <v>2</v>
      </c>
      <c r="F18" s="8">
        <f t="shared" si="9"/>
        <v>0</v>
      </c>
      <c r="G18" s="8">
        <f t="shared" si="9"/>
        <v>2</v>
      </c>
      <c r="H18" s="8">
        <f t="shared" si="1"/>
        <v>113</v>
      </c>
      <c r="I18" s="14">
        <f>AVERAGE(I2:I17)</f>
        <v>0.24457182692053034</v>
      </c>
      <c r="J18" s="16">
        <f>AVERAGE(J2:J17)</f>
        <v>2.2298671309311668</v>
      </c>
    </row>
    <row r="19" spans="1:10" x14ac:dyDescent="0.15">
      <c r="A19" s="23" t="s">
        <v>22</v>
      </c>
      <c r="B19" s="24"/>
      <c r="C19" s="24"/>
      <c r="D19" s="24"/>
      <c r="E19" s="24"/>
      <c r="F19" s="24"/>
      <c r="G19" s="24"/>
      <c r="H19" s="24"/>
      <c r="I19" s="24"/>
      <c r="J19" s="25"/>
    </row>
    <row r="20" spans="1:10" x14ac:dyDescent="0.15">
      <c r="A20" s="26"/>
      <c r="B20" s="27"/>
      <c r="C20" s="27"/>
      <c r="D20" s="27"/>
      <c r="E20" s="27"/>
      <c r="F20" s="27"/>
      <c r="G20" s="27"/>
      <c r="H20" s="27"/>
      <c r="I20" s="27"/>
      <c r="J20" s="28"/>
    </row>
    <row r="21" spans="1:10" x14ac:dyDescent="0.15">
      <c r="A21" s="26"/>
      <c r="B21" s="27"/>
      <c r="C21" s="27"/>
      <c r="D21" s="27"/>
      <c r="E21" s="27"/>
      <c r="F21" s="27"/>
      <c r="G21" s="27"/>
      <c r="H21" s="27"/>
      <c r="I21" s="27"/>
      <c r="J21" s="28"/>
    </row>
    <row r="22" spans="1:10" x14ac:dyDescent="0.15">
      <c r="A22" s="29"/>
      <c r="B22" s="30"/>
      <c r="C22" s="30"/>
      <c r="D22" s="30"/>
      <c r="E22" s="30"/>
      <c r="F22" s="30"/>
      <c r="G22" s="30"/>
      <c r="H22" s="30"/>
      <c r="I22" s="30"/>
      <c r="J22" s="31"/>
    </row>
  </sheetData>
  <mergeCells count="5">
    <mergeCell ref="A2:A7"/>
    <mergeCell ref="A8:A12"/>
    <mergeCell ref="A13:A15"/>
    <mergeCell ref="A16:A17"/>
    <mergeCell ref="A19:J22"/>
  </mergeCells>
  <phoneticPr fontId="7" type="noConversion"/>
  <pageMargins left="0.75" right="0.75" top="1" bottom="1" header="0.51180555555555596" footer="0.511805555555555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7EEB7-CA76-4B96-B00B-C20FFE244EC1}">
  <dimension ref="A1:E17"/>
  <sheetViews>
    <sheetView workbookViewId="0">
      <selection activeCell="F13" sqref="F13"/>
    </sheetView>
  </sheetViews>
  <sheetFormatPr defaultRowHeight="13.5" x14ac:dyDescent="0.15"/>
  <cols>
    <col min="1" max="1" width="13.25" customWidth="1"/>
  </cols>
  <sheetData>
    <row r="1" spans="1:5" x14ac:dyDescent="0.15">
      <c r="A1" s="34" t="s">
        <v>39</v>
      </c>
      <c r="B1" s="34" t="s">
        <v>40</v>
      </c>
      <c r="C1" s="34" t="s">
        <v>42</v>
      </c>
      <c r="D1" s="34" t="s">
        <v>41</v>
      </c>
      <c r="E1" s="34" t="s">
        <v>60</v>
      </c>
    </row>
    <row r="2" spans="1:5" ht="18" customHeight="1" thickBot="1" x14ac:dyDescent="0.2">
      <c r="A2" s="32" t="s">
        <v>23</v>
      </c>
      <c r="B2" s="35">
        <v>14</v>
      </c>
      <c r="C2" s="39">
        <v>29</v>
      </c>
      <c r="D2" s="36">
        <v>0.48299999999999998</v>
      </c>
      <c r="E2" s="35">
        <v>5</v>
      </c>
    </row>
    <row r="3" spans="1:5" ht="14.25" x14ac:dyDescent="0.15">
      <c r="A3" s="32" t="s">
        <v>24</v>
      </c>
      <c r="B3" s="35">
        <v>5</v>
      </c>
      <c r="C3" s="38">
        <v>31</v>
      </c>
      <c r="D3" s="36">
        <v>0.161</v>
      </c>
      <c r="E3" s="35">
        <v>1.67</v>
      </c>
    </row>
    <row r="4" spans="1:5" ht="14.25" x14ac:dyDescent="0.15">
      <c r="A4" s="32" t="s">
        <v>25</v>
      </c>
      <c r="B4" s="35">
        <v>8</v>
      </c>
      <c r="C4" s="38">
        <v>31</v>
      </c>
      <c r="D4" s="36">
        <v>0.25800000000000001</v>
      </c>
      <c r="E4" s="35">
        <v>2.67</v>
      </c>
    </row>
    <row r="5" spans="1:5" ht="14.25" x14ac:dyDescent="0.15">
      <c r="A5" s="32" t="s">
        <v>26</v>
      </c>
      <c r="B5" s="35">
        <v>7</v>
      </c>
      <c r="C5" s="38">
        <v>31</v>
      </c>
      <c r="D5" s="36">
        <v>0.22600000000000001</v>
      </c>
      <c r="E5" s="35">
        <v>2.34</v>
      </c>
    </row>
    <row r="6" spans="1:5" ht="14.25" x14ac:dyDescent="0.15">
      <c r="A6" s="32" t="s">
        <v>27</v>
      </c>
      <c r="B6" s="35">
        <v>12</v>
      </c>
      <c r="C6" s="38">
        <v>29</v>
      </c>
      <c r="D6" s="36">
        <v>0.41399999999999998</v>
      </c>
      <c r="E6" s="35">
        <v>4.28</v>
      </c>
    </row>
    <row r="7" spans="1:5" ht="14.25" x14ac:dyDescent="0.15">
      <c r="A7" s="32" t="s">
        <v>28</v>
      </c>
      <c r="B7" s="35">
        <v>9</v>
      </c>
      <c r="C7" s="38">
        <v>28</v>
      </c>
      <c r="D7" s="36">
        <v>0.32100000000000001</v>
      </c>
      <c r="E7" s="35">
        <v>3.32</v>
      </c>
    </row>
    <row r="8" spans="1:5" ht="14.25" x14ac:dyDescent="0.15">
      <c r="A8" s="32" t="s">
        <v>29</v>
      </c>
      <c r="B8" s="35">
        <v>12</v>
      </c>
      <c r="C8" s="38">
        <v>30</v>
      </c>
      <c r="D8" s="37">
        <v>0.4</v>
      </c>
      <c r="E8" s="35">
        <v>4.1399999999999997</v>
      </c>
    </row>
    <row r="9" spans="1:5" ht="14.25" x14ac:dyDescent="0.15">
      <c r="A9" s="32" t="s">
        <v>30</v>
      </c>
      <c r="B9" s="35">
        <v>11</v>
      </c>
      <c r="C9" s="38">
        <v>30</v>
      </c>
      <c r="D9" s="36">
        <v>0.36699999999999999</v>
      </c>
      <c r="E9" s="35">
        <v>3.8</v>
      </c>
    </row>
    <row r="10" spans="1:5" ht="14.25" x14ac:dyDescent="0.15">
      <c r="A10" s="32" t="s">
        <v>31</v>
      </c>
      <c r="B10" s="35">
        <v>13</v>
      </c>
      <c r="C10" s="38">
        <v>30</v>
      </c>
      <c r="D10" s="36">
        <v>0.433</v>
      </c>
      <c r="E10" s="35">
        <v>4.4800000000000004</v>
      </c>
    </row>
    <row r="11" spans="1:5" ht="14.25" x14ac:dyDescent="0.15">
      <c r="A11" s="32" t="s">
        <v>32</v>
      </c>
      <c r="B11" s="35">
        <v>6</v>
      </c>
      <c r="C11" s="38">
        <v>30</v>
      </c>
      <c r="D11" s="37">
        <v>0.2</v>
      </c>
      <c r="E11" s="35">
        <v>2.0699999999999998</v>
      </c>
    </row>
    <row r="12" spans="1:5" ht="14.25" x14ac:dyDescent="0.15">
      <c r="A12" s="32" t="s">
        <v>33</v>
      </c>
      <c r="B12" s="35">
        <v>7</v>
      </c>
      <c r="C12" s="38">
        <v>29</v>
      </c>
      <c r="D12" s="36">
        <v>0.24099999999999999</v>
      </c>
      <c r="E12" s="35">
        <v>2.4900000000000002</v>
      </c>
    </row>
    <row r="13" spans="1:5" ht="14.25" x14ac:dyDescent="0.15">
      <c r="A13" s="32" t="s">
        <v>34</v>
      </c>
      <c r="B13" s="35">
        <v>5</v>
      </c>
      <c r="C13" s="38">
        <v>29</v>
      </c>
      <c r="D13" s="36">
        <v>0.17199999999999999</v>
      </c>
      <c r="E13" s="35">
        <v>1.78</v>
      </c>
    </row>
    <row r="14" spans="1:5" ht="14.25" x14ac:dyDescent="0.15">
      <c r="A14" s="32" t="s">
        <v>35</v>
      </c>
      <c r="B14" s="35">
        <v>6</v>
      </c>
      <c r="C14" s="38">
        <v>25</v>
      </c>
      <c r="D14" s="37">
        <v>0.24</v>
      </c>
      <c r="E14" s="35">
        <v>2.48</v>
      </c>
    </row>
    <row r="15" spans="1:5" ht="14.25" x14ac:dyDescent="0.15">
      <c r="A15" s="32" t="s">
        <v>36</v>
      </c>
      <c r="B15" s="35">
        <v>8</v>
      </c>
      <c r="C15" s="38">
        <v>26</v>
      </c>
      <c r="D15" s="36">
        <v>0.30759999999999998</v>
      </c>
      <c r="E15" s="35">
        <v>3.18</v>
      </c>
    </row>
    <row r="16" spans="1:5" x14ac:dyDescent="0.15">
      <c r="A16" s="33" t="s">
        <v>37</v>
      </c>
      <c r="B16" s="35">
        <v>7</v>
      </c>
      <c r="C16" s="38">
        <v>23</v>
      </c>
      <c r="D16" s="36">
        <v>0.30430000000000001</v>
      </c>
      <c r="E16" s="35">
        <v>3.15</v>
      </c>
    </row>
    <row r="17" spans="1:5" x14ac:dyDescent="0.15">
      <c r="A17" s="33" t="s">
        <v>38</v>
      </c>
      <c r="B17" s="35">
        <v>2</v>
      </c>
      <c r="C17" s="38">
        <v>23</v>
      </c>
      <c r="D17" s="36">
        <v>8.6999999999999994E-2</v>
      </c>
      <c r="E17" s="35">
        <v>0.9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15级</vt:lpstr>
      <vt:lpstr>16级</vt:lpstr>
      <vt:lpstr>17级</vt:lpstr>
      <vt:lpstr>18级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Yisekai</cp:lastModifiedBy>
  <dcterms:created xsi:type="dcterms:W3CDTF">2006-09-16T00:00:00Z</dcterms:created>
  <dcterms:modified xsi:type="dcterms:W3CDTF">2019-11-24T16:25:49Z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