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班级" sheetId="1" r:id="rId1"/>
  </sheets>
  <calcPr calcId="144525"/>
</workbook>
</file>

<file path=xl/sharedStrings.xml><?xml version="1.0" encoding="utf-8"?>
<sst xmlns="http://schemas.openxmlformats.org/spreadsheetml/2006/main" count="91" uniqueCount="82">
  <si>
    <t>华南农业大学食品学院夏季学风评比汇总表</t>
  </si>
  <si>
    <t>班级</t>
  </si>
  <si>
    <t>总人数</t>
  </si>
  <si>
    <t>负责人姓名</t>
  </si>
  <si>
    <t>联系方式（长号）</t>
  </si>
  <si>
    <t>获集体奖次数</t>
  </si>
  <si>
    <t>集体荣誉称号</t>
  </si>
  <si>
    <t>宿舍双周评获奖宿舍</t>
  </si>
  <si>
    <t>双周评不及格宿舍</t>
  </si>
  <si>
    <r>
      <rPr>
        <sz val="10"/>
        <color theme="1"/>
        <rFont val="宋体"/>
        <charset val="134"/>
      </rPr>
      <t>2018-2019学年第二学期</t>
    </r>
    <r>
      <rPr>
        <sz val="10"/>
        <color rgb="FFFF0000"/>
        <rFont val="宋体"/>
        <charset val="134"/>
      </rPr>
      <t>挂科</t>
    </r>
    <r>
      <rPr>
        <sz val="10"/>
        <color theme="1"/>
        <rFont val="宋体"/>
        <charset val="134"/>
      </rPr>
      <t>人次</t>
    </r>
  </si>
  <si>
    <t>2018-2020学年第二学期挂科人数</t>
  </si>
  <si>
    <t>学科竞赛参与次数</t>
  </si>
  <si>
    <t>学科竞赛获奖人次</t>
  </si>
  <si>
    <t>四级通过人数</t>
  </si>
  <si>
    <t>六级通过人数</t>
  </si>
  <si>
    <t>志愿总时长</t>
  </si>
  <si>
    <t>成绩优秀率</t>
  </si>
  <si>
    <t>2018-2019学年上学期平均绩点</t>
  </si>
  <si>
    <t>学风建设主题活动开展次数</t>
  </si>
  <si>
    <t>17包工1班</t>
  </si>
  <si>
    <t>曾小敏</t>
  </si>
  <si>
    <t>34-410</t>
  </si>
  <si>
    <t>34-409</t>
  </si>
  <si>
    <t>9次</t>
  </si>
  <si>
    <t>17包工2班</t>
  </si>
  <si>
    <t>宋俏微</t>
  </si>
  <si>
    <t>院级五四红旗团支部</t>
  </si>
  <si>
    <t>34-413（3次）/34-414（5次）/34-412（1次）</t>
  </si>
  <si>
    <t>无</t>
  </si>
  <si>
    <t>17生工1班</t>
  </si>
  <si>
    <t>林榕欣</t>
  </si>
  <si>
    <t>17生工2班</t>
  </si>
  <si>
    <t>邱雯静</t>
  </si>
  <si>
    <t>35-212(2次）32-807（7次）35-210（6次）35-211（1次）32-804（2次）</t>
  </si>
  <si>
    <t>32-804</t>
  </si>
  <si>
    <t>16次</t>
  </si>
  <si>
    <t>17生工3班</t>
  </si>
  <si>
    <t>陈春金</t>
  </si>
  <si>
    <t>32-807(6次）、32-809（1次）、32-810（1次）、32-212（1次）、35-211（1次）</t>
  </si>
  <si>
    <t>825.1h</t>
  </si>
  <si>
    <t>17食安1班</t>
  </si>
  <si>
    <t>植善瑜</t>
  </si>
  <si>
    <t>校级奖1次</t>
  </si>
  <si>
    <t>校级五四红旗班级</t>
  </si>
  <si>
    <t>34-306(2次）、34-307(16次）</t>
  </si>
  <si>
    <t>6次</t>
  </si>
  <si>
    <t>2次</t>
  </si>
  <si>
    <t>17食安2班</t>
  </si>
  <si>
    <t>李嵘</t>
  </si>
  <si>
    <t>17食安3班</t>
  </si>
  <si>
    <t>陈材华</t>
  </si>
  <si>
    <t>1-</t>
  </si>
  <si>
    <t>1043.5h</t>
  </si>
  <si>
    <r>
      <rPr>
        <sz val="11"/>
        <color theme="1"/>
        <rFont val="宋体"/>
        <charset val="134"/>
        <scheme val="minor"/>
      </rPr>
      <t>17食</t>
    </r>
    <r>
      <rPr>
        <sz val="11"/>
        <color theme="1"/>
        <rFont val="宋体"/>
        <charset val="134"/>
        <scheme val="minor"/>
      </rPr>
      <t>安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班</t>
    </r>
  </si>
  <si>
    <t>何晓欣</t>
  </si>
  <si>
    <t>2018-2019年度校级五四团支部标兵、院级基层活力团支部</t>
  </si>
  <si>
    <t>34-315（1次）、34-401（1次）</t>
  </si>
  <si>
    <t>1856h</t>
  </si>
  <si>
    <t>17食安5班</t>
  </si>
  <si>
    <t>陈琳琳</t>
  </si>
  <si>
    <r>
      <rPr>
        <sz val="11"/>
        <color theme="1"/>
        <rFont val="宋体"/>
        <charset val="134"/>
        <scheme val="minor"/>
      </rPr>
      <t>17食</t>
    </r>
    <r>
      <rPr>
        <sz val="11"/>
        <color theme="1"/>
        <rFont val="宋体"/>
        <charset val="134"/>
        <scheme val="minor"/>
      </rPr>
      <t>工</t>
    </r>
    <r>
      <rPr>
        <sz val="11"/>
        <color theme="1"/>
        <rFont val="宋体"/>
        <charset val="134"/>
        <scheme val="minor"/>
      </rPr>
      <t>1班</t>
    </r>
  </si>
  <si>
    <t>黄焯妍</t>
  </si>
  <si>
    <t>35-101(3次)、35-102(1次)、35-103(1次)</t>
  </si>
  <si>
    <t>32-604(2次)</t>
  </si>
  <si>
    <t>17食工2班</t>
  </si>
  <si>
    <t>陈宇婷</t>
  </si>
  <si>
    <t>35-105、35-106、35-107、35-108</t>
  </si>
  <si>
    <t>35-105、32-604、32-605</t>
  </si>
  <si>
    <t>17食工3班</t>
  </si>
  <si>
    <t>林澍焱</t>
  </si>
  <si>
    <r>
      <rPr>
        <sz val="11"/>
        <color rgb="FF000000"/>
        <rFont val="宋体"/>
        <charset val="134"/>
      </rPr>
      <t>35-111(7次）</t>
    </r>
    <r>
      <rPr>
        <sz val="11"/>
        <color rgb="FF000000"/>
        <rFont val="宋体"/>
        <charset val="134"/>
      </rPr>
      <t>35-110（1次）</t>
    </r>
  </si>
  <si>
    <t>17食工4班</t>
  </si>
  <si>
    <t>庞晓慧</t>
  </si>
  <si>
    <t>2018年广东省高校“活力在基层”主题团日竞赛“千入围”项目</t>
  </si>
  <si>
    <r>
      <rPr>
        <sz val="11"/>
        <color theme="1"/>
        <rFont val="宋体"/>
        <charset val="134"/>
        <scheme val="minor"/>
      </rPr>
      <t>35-113(</t>
    </r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次），35-112（3次），35-201（3次），35-202（5次），35-203（1次），32-608（3次）</t>
    </r>
  </si>
  <si>
    <t>35-203（1次）</t>
  </si>
  <si>
    <t>17食工5班</t>
  </si>
  <si>
    <t>胡宇航</t>
  </si>
  <si>
    <r>
      <rPr>
        <sz val="11"/>
        <color theme="1"/>
        <rFont val="宋体"/>
        <charset val="134"/>
        <scheme val="minor"/>
      </rPr>
      <t>32-608（</t>
    </r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次）、32-609（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次）、32-610（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次）、35-203（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次）、35-206（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次）</t>
    </r>
  </si>
  <si>
    <r>
      <rPr>
        <sz val="11"/>
        <color theme="1"/>
        <rFont val="宋体"/>
        <charset val="134"/>
        <scheme val="minor"/>
      </rPr>
      <t>35-20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次）</t>
    </r>
  </si>
  <si>
    <t>17食工国际</t>
  </si>
  <si>
    <t>蔡雅明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</si>
</sst>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等线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25" fillId="17" borderId="16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0" fontId="0" fillId="0" borderId="1" xfId="11" applyNumberFormat="1" applyFont="1" applyBorder="1" applyAlignment="1">
      <alignment horizontal="center" vertical="center"/>
    </xf>
    <xf numFmtId="10" fontId="3" fillId="0" borderId="1" xfId="11" applyNumberFormat="1" applyFont="1" applyBorder="1" applyAlignment="1">
      <alignment horizontal="center" vertical="center"/>
    </xf>
    <xf numFmtId="10" fontId="8" fillId="0" borderId="1" xfId="1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0" fontId="9" fillId="0" borderId="6" xfId="11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tabSelected="1" workbookViewId="0">
      <selection activeCell="I7" sqref="I7"/>
    </sheetView>
  </sheetViews>
  <sheetFormatPr defaultColWidth="9.875" defaultRowHeight="13.5"/>
  <cols>
    <col min="1" max="5" width="15.625" style="2" customWidth="1"/>
    <col min="6" max="8" width="15.625" style="3" customWidth="1"/>
    <col min="9" max="16" width="15.625" style="2" customWidth="1"/>
    <col min="17" max="18" width="15.625" style="4" customWidth="1"/>
    <col min="19" max="19" width="8.125" style="4" customWidth="1"/>
    <col min="20" max="16384" width="9.875" style="2"/>
  </cols>
  <sheetData>
    <row r="1" ht="32.25" spans="1:19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26"/>
    </row>
    <row r="2" ht="30" customHeight="1" spans="1:19">
      <c r="A2" s="7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8" t="s">
        <v>6</v>
      </c>
      <c r="G2" s="8" t="s">
        <v>7</v>
      </c>
      <c r="H2" s="8" t="s">
        <v>8</v>
      </c>
      <c r="I2" s="20" t="s">
        <v>9</v>
      </c>
      <c r="J2" s="20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27" t="s">
        <v>17</v>
      </c>
      <c r="R2" s="27" t="s">
        <v>18</v>
      </c>
      <c r="S2" s="28"/>
    </row>
    <row r="3" ht="30" customHeight="1" spans="1:19">
      <c r="A3" s="9" t="s">
        <v>19</v>
      </c>
      <c r="B3" s="1">
        <v>25</v>
      </c>
      <c r="C3" s="1" t="s">
        <v>20</v>
      </c>
      <c r="D3" s="1">
        <v>13316994271</v>
      </c>
      <c r="E3" s="1">
        <v>0</v>
      </c>
      <c r="F3" s="8">
        <v>0</v>
      </c>
      <c r="G3" s="8" t="s">
        <v>21</v>
      </c>
      <c r="H3" s="8" t="s">
        <v>22</v>
      </c>
      <c r="I3" s="1">
        <v>2</v>
      </c>
      <c r="J3" s="1">
        <v>2</v>
      </c>
      <c r="K3" s="1">
        <v>9</v>
      </c>
      <c r="L3" s="1">
        <v>4</v>
      </c>
      <c r="M3" s="1">
        <v>9</v>
      </c>
      <c r="N3" s="1">
        <v>1</v>
      </c>
      <c r="O3" s="1">
        <v>700.5</v>
      </c>
      <c r="P3" s="21">
        <v>0.24</v>
      </c>
      <c r="Q3" s="27">
        <v>3.46</v>
      </c>
      <c r="R3" s="27" t="s">
        <v>23</v>
      </c>
      <c r="S3" s="28"/>
    </row>
    <row r="4" ht="30" customHeight="1" spans="1:19">
      <c r="A4" s="9" t="s">
        <v>24</v>
      </c>
      <c r="B4" s="1">
        <v>21</v>
      </c>
      <c r="C4" s="1" t="s">
        <v>25</v>
      </c>
      <c r="D4" s="1">
        <v>15521109984</v>
      </c>
      <c r="E4" s="1">
        <v>1</v>
      </c>
      <c r="F4" s="8" t="s">
        <v>26</v>
      </c>
      <c r="G4" s="8" t="s">
        <v>27</v>
      </c>
      <c r="H4" s="8" t="s">
        <v>28</v>
      </c>
      <c r="I4" s="1">
        <v>4</v>
      </c>
      <c r="J4" s="1">
        <v>4</v>
      </c>
      <c r="K4" s="1">
        <v>12</v>
      </c>
      <c r="L4" s="1">
        <v>2</v>
      </c>
      <c r="M4" s="1">
        <v>19</v>
      </c>
      <c r="N4" s="1">
        <v>6</v>
      </c>
      <c r="O4" s="1">
        <v>451.5</v>
      </c>
      <c r="P4" s="21">
        <v>0.4762</v>
      </c>
      <c r="Q4" s="27">
        <v>3.657</v>
      </c>
      <c r="R4" s="27">
        <v>19</v>
      </c>
      <c r="S4" s="28"/>
    </row>
    <row r="5" ht="30" customHeight="1" spans="1:19">
      <c r="A5" s="7" t="s">
        <v>29</v>
      </c>
      <c r="B5" s="1">
        <v>32</v>
      </c>
      <c r="C5" s="1" t="s">
        <v>30</v>
      </c>
      <c r="D5" s="1">
        <v>15099983629</v>
      </c>
      <c r="E5" s="1" t="s">
        <v>28</v>
      </c>
      <c r="F5" s="8" t="s">
        <v>28</v>
      </c>
      <c r="G5" s="8">
        <v>17</v>
      </c>
      <c r="H5" s="8">
        <v>4</v>
      </c>
      <c r="I5" s="1">
        <v>13</v>
      </c>
      <c r="J5" s="1">
        <v>10</v>
      </c>
      <c r="K5" s="1">
        <v>24</v>
      </c>
      <c r="L5" s="1">
        <v>6</v>
      </c>
      <c r="M5" s="1">
        <v>19</v>
      </c>
      <c r="N5" s="1">
        <v>3</v>
      </c>
      <c r="O5" s="1">
        <v>620</v>
      </c>
      <c r="P5" s="21">
        <v>10</v>
      </c>
      <c r="Q5" s="27">
        <v>3.48</v>
      </c>
      <c r="R5" s="27">
        <v>23</v>
      </c>
      <c r="S5" s="28"/>
    </row>
    <row r="6" ht="30" customHeight="1" spans="1:19">
      <c r="A6" s="9" t="s">
        <v>31</v>
      </c>
      <c r="B6" s="1">
        <v>26</v>
      </c>
      <c r="C6" s="10" t="s">
        <v>32</v>
      </c>
      <c r="D6" s="1">
        <v>13610184069</v>
      </c>
      <c r="E6" s="1">
        <v>1</v>
      </c>
      <c r="F6" s="8">
        <v>0</v>
      </c>
      <c r="G6" s="11" t="s">
        <v>33</v>
      </c>
      <c r="H6" s="11" t="s">
        <v>34</v>
      </c>
      <c r="I6" s="1">
        <v>13</v>
      </c>
      <c r="J6" s="1">
        <v>8</v>
      </c>
      <c r="K6" s="1">
        <v>19</v>
      </c>
      <c r="L6" s="1">
        <v>5</v>
      </c>
      <c r="M6" s="1">
        <v>13</v>
      </c>
      <c r="N6" s="1">
        <v>1</v>
      </c>
      <c r="O6" s="1">
        <v>832.5</v>
      </c>
      <c r="P6" s="21">
        <v>0.2692</v>
      </c>
      <c r="Q6" s="27">
        <v>3.42</v>
      </c>
      <c r="R6" s="29" t="s">
        <v>35</v>
      </c>
      <c r="S6" s="28"/>
    </row>
    <row r="7" ht="30" customHeight="1" spans="1:19">
      <c r="A7" s="9" t="s">
        <v>36</v>
      </c>
      <c r="B7" s="1">
        <v>28</v>
      </c>
      <c r="C7" s="1" t="s">
        <v>37</v>
      </c>
      <c r="D7" s="1">
        <v>15917428708</v>
      </c>
      <c r="E7" s="1">
        <v>0</v>
      </c>
      <c r="F7" s="8" t="s">
        <v>28</v>
      </c>
      <c r="G7" s="8" t="s">
        <v>38</v>
      </c>
      <c r="H7" s="8" t="s">
        <v>28</v>
      </c>
      <c r="I7" s="1">
        <v>6</v>
      </c>
      <c r="J7" s="1">
        <v>5</v>
      </c>
      <c r="K7" s="1">
        <v>5</v>
      </c>
      <c r="L7" s="1">
        <v>1</v>
      </c>
      <c r="M7" s="1">
        <v>17</v>
      </c>
      <c r="N7" s="1">
        <v>1</v>
      </c>
      <c r="O7" s="1" t="s">
        <v>39</v>
      </c>
      <c r="P7" s="21">
        <v>0.2857</v>
      </c>
      <c r="Q7" s="27">
        <v>3.59</v>
      </c>
      <c r="R7" s="27">
        <v>13</v>
      </c>
      <c r="S7" s="28"/>
    </row>
    <row r="8" s="1" customFormat="1" ht="30" customHeight="1" spans="1:20">
      <c r="A8" s="9" t="s">
        <v>40</v>
      </c>
      <c r="B8" s="1">
        <v>31</v>
      </c>
      <c r="C8" s="1" t="s">
        <v>41</v>
      </c>
      <c r="D8" s="1">
        <v>18718747579</v>
      </c>
      <c r="E8" s="12" t="s">
        <v>42</v>
      </c>
      <c r="F8" s="13" t="s">
        <v>43</v>
      </c>
      <c r="G8" s="13" t="s">
        <v>44</v>
      </c>
      <c r="H8" s="13" t="s">
        <v>28</v>
      </c>
      <c r="I8" s="12">
        <v>4</v>
      </c>
      <c r="J8" s="12">
        <v>4</v>
      </c>
      <c r="K8" s="12" t="s">
        <v>45</v>
      </c>
      <c r="L8" s="12" t="s">
        <v>46</v>
      </c>
      <c r="M8" s="1">
        <v>13</v>
      </c>
      <c r="N8" s="1">
        <v>3</v>
      </c>
      <c r="O8" s="12">
        <v>474.1</v>
      </c>
      <c r="P8" s="22">
        <v>0.6452</v>
      </c>
      <c r="Q8" s="12">
        <v>3.82</v>
      </c>
      <c r="R8" s="27">
        <v>12</v>
      </c>
      <c r="S8" s="28"/>
      <c r="T8" s="30"/>
    </row>
    <row r="9" ht="30" customHeight="1" spans="1:19">
      <c r="A9" s="7" t="s">
        <v>47</v>
      </c>
      <c r="B9" s="1">
        <v>29</v>
      </c>
      <c r="C9" s="1" t="s">
        <v>48</v>
      </c>
      <c r="D9" s="1">
        <v>13538960121</v>
      </c>
      <c r="E9" s="10"/>
      <c r="F9" s="11"/>
      <c r="G9" s="11">
        <v>21</v>
      </c>
      <c r="H9" s="11">
        <v>0</v>
      </c>
      <c r="I9" s="1">
        <v>4</v>
      </c>
      <c r="J9" s="1">
        <v>4</v>
      </c>
      <c r="K9" s="1">
        <v>12</v>
      </c>
      <c r="L9" s="1">
        <v>1</v>
      </c>
      <c r="M9" s="1">
        <v>18</v>
      </c>
      <c r="N9" s="1">
        <v>1</v>
      </c>
      <c r="O9" s="10">
        <v>1776</v>
      </c>
      <c r="P9" s="21">
        <v>0.55</v>
      </c>
      <c r="Q9" s="27">
        <v>3.66</v>
      </c>
      <c r="R9" s="27"/>
      <c r="S9" s="28"/>
    </row>
    <row r="10" ht="30" customHeight="1" spans="1:19">
      <c r="A10" s="7" t="s">
        <v>49</v>
      </c>
      <c r="B10" s="1">
        <v>32</v>
      </c>
      <c r="C10" s="1" t="s">
        <v>50</v>
      </c>
      <c r="D10" s="1">
        <v>15392855616</v>
      </c>
      <c r="E10" s="10">
        <v>0</v>
      </c>
      <c r="F10" s="11" t="s">
        <v>28</v>
      </c>
      <c r="G10" s="11">
        <v>0</v>
      </c>
      <c r="H10" s="11">
        <v>0</v>
      </c>
      <c r="I10" s="1">
        <v>3</v>
      </c>
      <c r="J10" s="1">
        <v>3</v>
      </c>
      <c r="K10" s="1">
        <v>11</v>
      </c>
      <c r="L10" s="1" t="s">
        <v>51</v>
      </c>
      <c r="M10" s="1">
        <v>22</v>
      </c>
      <c r="N10" s="1">
        <v>8</v>
      </c>
      <c r="O10" s="10" t="s">
        <v>52</v>
      </c>
      <c r="P10" s="21">
        <v>0.43</v>
      </c>
      <c r="Q10" s="27">
        <v>3.64</v>
      </c>
      <c r="R10" s="27">
        <v>1</v>
      </c>
      <c r="S10" s="28"/>
    </row>
    <row r="11" ht="30" customHeight="1" spans="1:19">
      <c r="A11" s="9" t="s">
        <v>53</v>
      </c>
      <c r="B11" s="1">
        <v>29</v>
      </c>
      <c r="C11" s="1" t="s">
        <v>54</v>
      </c>
      <c r="D11" s="1">
        <v>13652741501</v>
      </c>
      <c r="E11" s="10">
        <v>2</v>
      </c>
      <c r="F11" s="11" t="s">
        <v>55</v>
      </c>
      <c r="G11" s="11" t="s">
        <v>56</v>
      </c>
      <c r="H11" s="11" t="s">
        <v>28</v>
      </c>
      <c r="I11" s="1">
        <v>10</v>
      </c>
      <c r="J11" s="1">
        <v>5</v>
      </c>
      <c r="K11" s="1">
        <v>17</v>
      </c>
      <c r="L11" s="1">
        <v>12</v>
      </c>
      <c r="M11" s="1">
        <v>22</v>
      </c>
      <c r="N11" s="1">
        <v>3</v>
      </c>
      <c r="O11" s="10" t="s">
        <v>57</v>
      </c>
      <c r="P11" s="21">
        <v>0.21</v>
      </c>
      <c r="Q11" s="27">
        <v>3.59</v>
      </c>
      <c r="R11" s="27">
        <v>26</v>
      </c>
      <c r="S11" s="28"/>
    </row>
    <row r="12" ht="30" customHeight="1" spans="1:19">
      <c r="A12" s="7" t="s">
        <v>58</v>
      </c>
      <c r="B12" s="1">
        <v>32</v>
      </c>
      <c r="C12" s="1" t="s">
        <v>59</v>
      </c>
      <c r="D12" s="1">
        <v>15521046854</v>
      </c>
      <c r="E12" s="1">
        <v>0</v>
      </c>
      <c r="F12" s="11" t="s">
        <v>28</v>
      </c>
      <c r="G12" s="8"/>
      <c r="H12" s="8"/>
      <c r="I12" s="1">
        <v>5</v>
      </c>
      <c r="J12" s="1">
        <v>5</v>
      </c>
      <c r="K12" s="1"/>
      <c r="L12" s="1"/>
      <c r="M12" s="1">
        <v>28</v>
      </c>
      <c r="N12" s="1"/>
      <c r="O12" s="1"/>
      <c r="P12" s="21">
        <v>0.375</v>
      </c>
      <c r="Q12" s="27">
        <v>3.61</v>
      </c>
      <c r="R12" s="27">
        <v>2</v>
      </c>
      <c r="S12" s="28"/>
    </row>
    <row r="13" ht="30" customHeight="1" spans="1:19">
      <c r="A13" s="9" t="s">
        <v>60</v>
      </c>
      <c r="B13" s="1">
        <v>30</v>
      </c>
      <c r="C13" s="1" t="s">
        <v>61</v>
      </c>
      <c r="D13" s="1">
        <v>15521279184</v>
      </c>
      <c r="E13" s="1">
        <v>0</v>
      </c>
      <c r="F13" s="8" t="s">
        <v>28</v>
      </c>
      <c r="G13" s="14" t="s">
        <v>62</v>
      </c>
      <c r="H13" s="14" t="s">
        <v>63</v>
      </c>
      <c r="I13" s="1">
        <v>11</v>
      </c>
      <c r="J13" s="1">
        <v>4</v>
      </c>
      <c r="K13" s="1">
        <v>12</v>
      </c>
      <c r="L13" s="1">
        <v>1</v>
      </c>
      <c r="M13" s="1">
        <v>24</v>
      </c>
      <c r="N13" s="1">
        <v>2</v>
      </c>
      <c r="O13" s="1">
        <v>757</v>
      </c>
      <c r="P13" s="23">
        <v>0.366</v>
      </c>
      <c r="Q13" s="31">
        <v>3.574</v>
      </c>
      <c r="R13" s="27">
        <v>8</v>
      </c>
      <c r="S13" s="28"/>
    </row>
    <row r="14" ht="30" customHeight="1" spans="1:19">
      <c r="A14" s="7" t="s">
        <v>64</v>
      </c>
      <c r="B14" s="1">
        <v>31</v>
      </c>
      <c r="C14" s="1" t="s">
        <v>65</v>
      </c>
      <c r="D14" s="1">
        <v>13570540129</v>
      </c>
      <c r="E14" s="10">
        <v>0</v>
      </c>
      <c r="F14" s="11">
        <v>0</v>
      </c>
      <c r="G14" s="11" t="s">
        <v>66</v>
      </c>
      <c r="H14" s="11" t="s">
        <v>67</v>
      </c>
      <c r="I14" s="1">
        <v>7</v>
      </c>
      <c r="J14" s="1">
        <v>5</v>
      </c>
      <c r="K14" s="1">
        <v>15</v>
      </c>
      <c r="L14" s="1">
        <v>7</v>
      </c>
      <c r="M14" s="1">
        <v>18</v>
      </c>
      <c r="N14" s="1">
        <v>9</v>
      </c>
      <c r="O14" s="10">
        <v>484.5</v>
      </c>
      <c r="P14" s="21">
        <v>0.333</v>
      </c>
      <c r="Q14" s="27">
        <v>3.68</v>
      </c>
      <c r="R14" s="27">
        <v>17</v>
      </c>
      <c r="S14" s="28"/>
    </row>
    <row r="15" ht="30" customHeight="1" spans="1:19">
      <c r="A15" s="7" t="s">
        <v>68</v>
      </c>
      <c r="B15" s="1">
        <v>32</v>
      </c>
      <c r="C15" s="1" t="s">
        <v>69</v>
      </c>
      <c r="D15" s="1">
        <v>13415113117</v>
      </c>
      <c r="E15" s="10">
        <v>0</v>
      </c>
      <c r="F15" s="11">
        <v>0</v>
      </c>
      <c r="G15" s="13" t="s">
        <v>70</v>
      </c>
      <c r="H15" s="11"/>
      <c r="I15" s="1">
        <v>6</v>
      </c>
      <c r="J15" s="1">
        <v>6</v>
      </c>
      <c r="K15" s="1">
        <v>0</v>
      </c>
      <c r="L15" s="1">
        <v>0</v>
      </c>
      <c r="M15" s="1">
        <v>22</v>
      </c>
      <c r="N15" s="1">
        <v>6</v>
      </c>
      <c r="O15" s="10">
        <v>899.5</v>
      </c>
      <c r="P15" s="21">
        <v>0.375</v>
      </c>
      <c r="Q15" s="27">
        <v>3.64</v>
      </c>
      <c r="R15" s="27">
        <v>7</v>
      </c>
      <c r="S15" s="28"/>
    </row>
    <row r="16" ht="30" customHeight="1" spans="1:19">
      <c r="A16" s="9" t="s">
        <v>71</v>
      </c>
      <c r="B16" s="1">
        <v>28</v>
      </c>
      <c r="C16" s="10" t="s">
        <v>72</v>
      </c>
      <c r="D16" s="1">
        <v>15521117925</v>
      </c>
      <c r="E16" s="1">
        <v>1</v>
      </c>
      <c r="F16" s="8" t="s">
        <v>73</v>
      </c>
      <c r="G16" s="11" t="s">
        <v>74</v>
      </c>
      <c r="H16" s="11" t="s">
        <v>75</v>
      </c>
      <c r="I16" s="1">
        <v>0</v>
      </c>
      <c r="J16" s="1">
        <v>0</v>
      </c>
      <c r="K16" s="1">
        <v>17</v>
      </c>
      <c r="L16" s="1">
        <v>11</v>
      </c>
      <c r="M16" s="1">
        <v>18</v>
      </c>
      <c r="N16" s="1">
        <v>8</v>
      </c>
      <c r="O16" s="1">
        <v>863.5</v>
      </c>
      <c r="P16" s="21">
        <f>19/28</f>
        <v>0.678571428571429</v>
      </c>
      <c r="Q16" s="27">
        <v>3.8</v>
      </c>
      <c r="R16" s="27">
        <v>15</v>
      </c>
      <c r="S16" s="28"/>
    </row>
    <row r="17" ht="30" customHeight="1" spans="1:19">
      <c r="A17" s="9" t="s">
        <v>76</v>
      </c>
      <c r="B17" s="1">
        <v>30</v>
      </c>
      <c r="C17" s="10" t="s">
        <v>77</v>
      </c>
      <c r="D17" s="1">
        <v>18144978143</v>
      </c>
      <c r="E17" s="1">
        <v>0</v>
      </c>
      <c r="F17" s="11">
        <v>0</v>
      </c>
      <c r="G17" s="11" t="s">
        <v>78</v>
      </c>
      <c r="H17" s="11" t="s">
        <v>79</v>
      </c>
      <c r="I17" s="1">
        <v>4</v>
      </c>
      <c r="J17" s="1">
        <v>4</v>
      </c>
      <c r="K17" s="1">
        <v>4</v>
      </c>
      <c r="L17" s="1">
        <v>4</v>
      </c>
      <c r="M17" s="1">
        <v>23</v>
      </c>
      <c r="N17" s="1">
        <v>7</v>
      </c>
      <c r="O17" s="1">
        <v>616.5</v>
      </c>
      <c r="P17" s="21">
        <v>0.5</v>
      </c>
      <c r="Q17" s="32">
        <v>3.435</v>
      </c>
      <c r="R17" s="27">
        <v>20</v>
      </c>
      <c r="S17" s="28"/>
    </row>
    <row r="18" ht="30" customHeight="1" spans="1:19">
      <c r="A18" s="15" t="s">
        <v>80</v>
      </c>
      <c r="B18" s="16">
        <v>11</v>
      </c>
      <c r="C18" s="16" t="s">
        <v>81</v>
      </c>
      <c r="D18" s="16">
        <v>15920828829</v>
      </c>
      <c r="E18" s="17">
        <v>0</v>
      </c>
      <c r="F18" s="18">
        <v>0</v>
      </c>
      <c r="G18" s="18">
        <v>0</v>
      </c>
      <c r="H18" s="18">
        <v>0</v>
      </c>
      <c r="I18" s="16">
        <v>3</v>
      </c>
      <c r="J18" s="16">
        <v>3</v>
      </c>
      <c r="K18" s="24">
        <v>0</v>
      </c>
      <c r="L18" s="24">
        <v>0</v>
      </c>
      <c r="M18" s="24">
        <v>2</v>
      </c>
      <c r="N18" s="24">
        <v>0</v>
      </c>
      <c r="O18" s="17">
        <v>0</v>
      </c>
      <c r="P18" s="25">
        <v>0.273</v>
      </c>
      <c r="Q18" s="16">
        <v>3.522</v>
      </c>
      <c r="R18" s="33">
        <v>0</v>
      </c>
      <c r="S18" s="34"/>
    </row>
    <row r="19" ht="14.25" spans="1:1">
      <c r="A19" s="19"/>
    </row>
  </sheetData>
  <sortState ref="A22:S31">
    <sortCondition ref="A22"/>
  </sortState>
  <mergeCells count="1">
    <mergeCell ref="A1:S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yearn.</cp:lastModifiedBy>
  <dcterms:created xsi:type="dcterms:W3CDTF">2018-08-02T05:51:00Z</dcterms:created>
  <dcterms:modified xsi:type="dcterms:W3CDTF">2019-11-16T14:21:40Z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