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Yisekai\Desktop\数据\"/>
    </mc:Choice>
  </mc:AlternateContent>
  <xr:revisionPtr revIDLastSave="0" documentId="13_ncr:1_{C1788425-6881-4AFA-A17D-584F7B06CBBB}" xr6:coauthVersionLast="45" xr6:coauthVersionMax="45" xr10:uidLastSave="{00000000-0000-0000-0000-000000000000}"/>
  <bookViews>
    <workbookView xWindow="-120" yWindow="-120" windowWidth="29040" windowHeight="15840" tabRatio="539" activeTab="2" xr2:uid="{00000000-000D-0000-FFFF-FFFF00000000}"/>
  </bookViews>
  <sheets>
    <sheet name="16级" sheetId="3" r:id="rId1"/>
    <sheet name="17级" sheetId="1" r:id="rId2"/>
    <sheet name="18级" sheetId="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2" i="2"/>
  <c r="F18" i="1"/>
  <c r="G18" i="1" s="1"/>
  <c r="F17" i="1"/>
  <c r="G17" i="1" s="1"/>
  <c r="F16" i="1"/>
  <c r="G16" i="1" s="1"/>
  <c r="G15" i="1"/>
  <c r="F14" i="1"/>
  <c r="G14" i="1" s="1"/>
  <c r="G13" i="1"/>
  <c r="F13" i="1"/>
  <c r="F12" i="1"/>
  <c r="G12" i="1" s="1"/>
  <c r="F11" i="1"/>
  <c r="G11" i="1" s="1"/>
  <c r="F10" i="1"/>
  <c r="G10" i="1" s="1"/>
  <c r="G9" i="1"/>
  <c r="F9" i="1"/>
  <c r="F8" i="1"/>
  <c r="G8" i="1" s="1"/>
  <c r="F7" i="1"/>
  <c r="G7" i="1" s="1"/>
  <c r="F6" i="1"/>
  <c r="G6" i="1" s="1"/>
  <c r="D5" i="1"/>
  <c r="F5" i="1" s="1"/>
  <c r="G5" i="1" s="1"/>
  <c r="F4" i="1"/>
  <c r="G4" i="1" s="1"/>
  <c r="G3" i="1"/>
  <c r="F3" i="1"/>
</calcChain>
</file>

<file path=xl/sharedStrings.xml><?xml version="1.0" encoding="utf-8"?>
<sst xmlns="http://schemas.openxmlformats.org/spreadsheetml/2006/main" count="67" uniqueCount="55">
  <si>
    <t>17级考试及格率</t>
  </si>
  <si>
    <t>专业</t>
  </si>
  <si>
    <t>班级</t>
  </si>
  <si>
    <t>班级总人数</t>
  </si>
  <si>
    <t>考试全及格人数上</t>
  </si>
  <si>
    <t>考试全及格人数下</t>
  </si>
  <si>
    <t>总及格率</t>
  </si>
  <si>
    <t>评比分数</t>
  </si>
  <si>
    <t>食品科学与工程</t>
  </si>
  <si>
    <t>1班</t>
  </si>
  <si>
    <t>2班</t>
  </si>
  <si>
    <t>3班</t>
  </si>
  <si>
    <t>4班</t>
  </si>
  <si>
    <t>5班</t>
  </si>
  <si>
    <t>国际班</t>
  </si>
  <si>
    <t>食品质量与安全</t>
  </si>
  <si>
    <t>生物工程</t>
  </si>
  <si>
    <t>包装工程</t>
  </si>
  <si>
    <t>班级</t>
    <phoneticPr fontId="7" type="noConversion"/>
  </si>
  <si>
    <t>食工1</t>
  </si>
  <si>
    <t>食工2</t>
  </si>
  <si>
    <t>食工3</t>
  </si>
  <si>
    <t>食工4</t>
  </si>
  <si>
    <t>食工5</t>
  </si>
  <si>
    <t>食工6</t>
  </si>
  <si>
    <t>食工卓越</t>
  </si>
  <si>
    <t>食安1</t>
  </si>
  <si>
    <t>食安2</t>
  </si>
  <si>
    <t>食安3</t>
  </si>
  <si>
    <t>食安4</t>
  </si>
  <si>
    <t>食安5</t>
  </si>
  <si>
    <t>生工1</t>
  </si>
  <si>
    <t>生工2</t>
  </si>
  <si>
    <t>生工3</t>
  </si>
  <si>
    <t>包工1</t>
  </si>
  <si>
    <t>包工2</t>
  </si>
  <si>
    <t>及格率</t>
    <phoneticPr fontId="7" type="noConversion"/>
  </si>
  <si>
    <t>得分</t>
    <phoneticPr fontId="7" type="noConversion"/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</si>
  <si>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</si>
  <si>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</si>
  <si>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</si>
  <si>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</si>
  <si>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</si>
  <si>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</si>
  <si>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</si>
  <si>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</si>
  <si>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</si>
  <si>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</si>
  <si>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</si>
  <si>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</si>
  <si>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</si>
  <si>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</si>
  <si>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8包工1</t>
    </r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</si>
  <si>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8包工2</t>
    </r>
  </si>
  <si>
    <t>分数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</si>
</sst>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178" fontId="0" fillId="0" borderId="1" xfId="0" applyNumberForma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0" fontId="0" fillId="0" borderId="0" xfId="0" applyNumberFormat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59BD-014E-40B4-A8A3-7B177B868FA0}">
  <dimension ref="A1:C18"/>
  <sheetViews>
    <sheetView workbookViewId="0">
      <selection activeCell="C2" sqref="C2:C18"/>
    </sheetView>
  </sheetViews>
  <sheetFormatPr defaultRowHeight="13.5" x14ac:dyDescent="0.15"/>
  <sheetData>
    <row r="1" spans="1:3" x14ac:dyDescent="0.15">
      <c r="A1" s="18" t="s">
        <v>18</v>
      </c>
      <c r="B1" s="18" t="s">
        <v>36</v>
      </c>
      <c r="C1" s="18" t="s">
        <v>37</v>
      </c>
    </row>
    <row r="2" spans="1:3" ht="14.25" x14ac:dyDescent="0.15">
      <c r="A2" s="20" t="s">
        <v>19</v>
      </c>
      <c r="B2" s="19">
        <v>1</v>
      </c>
      <c r="C2" s="21">
        <v>15</v>
      </c>
    </row>
    <row r="3" spans="1:3" ht="14.25" x14ac:dyDescent="0.15">
      <c r="A3" s="20" t="s">
        <v>20</v>
      </c>
      <c r="B3" s="19">
        <v>0.9375</v>
      </c>
      <c r="C3" s="21">
        <v>14.0625</v>
      </c>
    </row>
    <row r="4" spans="1:3" ht="14.25" x14ac:dyDescent="0.15">
      <c r="A4" s="20" t="s">
        <v>21</v>
      </c>
      <c r="B4" s="19">
        <v>0.88300000000000001</v>
      </c>
      <c r="C4" s="21">
        <v>13.245000000000001</v>
      </c>
    </row>
    <row r="5" spans="1:3" ht="14.25" x14ac:dyDescent="0.15">
      <c r="A5" s="20" t="s">
        <v>22</v>
      </c>
      <c r="B5" s="19">
        <v>0.88</v>
      </c>
      <c r="C5" s="21">
        <v>13.2</v>
      </c>
    </row>
    <row r="6" spans="1:3" ht="14.25" x14ac:dyDescent="0.15">
      <c r="A6" s="20" t="s">
        <v>23</v>
      </c>
      <c r="B6" s="19">
        <v>1</v>
      </c>
      <c r="C6" s="21">
        <v>15</v>
      </c>
    </row>
    <row r="7" spans="1:3" ht="14.25" x14ac:dyDescent="0.15">
      <c r="A7" s="20" t="s">
        <v>24</v>
      </c>
      <c r="B7" s="19">
        <v>0.94</v>
      </c>
      <c r="C7" s="21">
        <v>14.1</v>
      </c>
    </row>
    <row r="8" spans="1:3" ht="14.25" x14ac:dyDescent="0.15">
      <c r="A8" s="20" t="s">
        <v>25</v>
      </c>
      <c r="B8" s="19">
        <v>0.98299999999999998</v>
      </c>
      <c r="C8" s="21">
        <v>14.744999999999999</v>
      </c>
    </row>
    <row r="9" spans="1:3" ht="14.25" x14ac:dyDescent="0.15">
      <c r="A9" s="20" t="s">
        <v>26</v>
      </c>
      <c r="B9" s="19">
        <v>0.93500000000000005</v>
      </c>
      <c r="C9" s="21">
        <v>14.025</v>
      </c>
    </row>
    <row r="10" spans="1:3" ht="14.25" x14ac:dyDescent="0.15">
      <c r="A10" s="20" t="s">
        <v>27</v>
      </c>
      <c r="B10" s="19">
        <v>0.95599999999999996</v>
      </c>
      <c r="C10" s="21">
        <v>14.34</v>
      </c>
    </row>
    <row r="11" spans="1:3" ht="14.25" x14ac:dyDescent="0.15">
      <c r="A11" s="20" t="s">
        <v>28</v>
      </c>
      <c r="B11" s="19">
        <v>0.95</v>
      </c>
      <c r="C11" s="21">
        <v>14.25</v>
      </c>
    </row>
    <row r="12" spans="1:3" ht="14.25" x14ac:dyDescent="0.15">
      <c r="A12" s="20" t="s">
        <v>29</v>
      </c>
      <c r="B12" s="19">
        <v>0.9</v>
      </c>
      <c r="C12" s="21">
        <v>13.5</v>
      </c>
    </row>
    <row r="13" spans="1:3" ht="14.25" x14ac:dyDescent="0.15">
      <c r="A13" s="20" t="s">
        <v>30</v>
      </c>
      <c r="B13" s="19">
        <v>0.84099999999999997</v>
      </c>
      <c r="C13" s="21">
        <v>12.615</v>
      </c>
    </row>
    <row r="14" spans="1:3" ht="14.25" x14ac:dyDescent="0.15">
      <c r="A14" s="20" t="s">
        <v>31</v>
      </c>
      <c r="B14" s="19">
        <v>0.92500000000000004</v>
      </c>
      <c r="C14" s="21">
        <v>13.875</v>
      </c>
    </row>
    <row r="15" spans="1:3" ht="14.25" x14ac:dyDescent="0.15">
      <c r="A15" s="20" t="s">
        <v>32</v>
      </c>
      <c r="B15" s="19">
        <v>0.81799999999999995</v>
      </c>
      <c r="C15" s="21">
        <v>12.27</v>
      </c>
    </row>
    <row r="16" spans="1:3" ht="14.25" x14ac:dyDescent="0.15">
      <c r="A16" s="20" t="s">
        <v>33</v>
      </c>
      <c r="B16" s="19">
        <v>0.96599999999999997</v>
      </c>
      <c r="C16" s="21">
        <v>14.49</v>
      </c>
    </row>
    <row r="17" spans="1:3" ht="14.25" x14ac:dyDescent="0.15">
      <c r="A17" s="20" t="s">
        <v>34</v>
      </c>
      <c r="B17" s="19">
        <v>0.94</v>
      </c>
      <c r="C17" s="21">
        <v>14.1</v>
      </c>
    </row>
    <row r="18" spans="1:3" ht="14.25" x14ac:dyDescent="0.15">
      <c r="A18" s="20" t="s">
        <v>35</v>
      </c>
      <c r="B18" s="19">
        <v>0.95499999999999996</v>
      </c>
      <c r="C18" s="21">
        <v>14.324999999999999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E2" sqref="E2"/>
    </sheetView>
  </sheetViews>
  <sheetFormatPr defaultColWidth="9" defaultRowHeight="14.25" x14ac:dyDescent="0.15"/>
  <cols>
    <col min="1" max="1" width="33.875" style="1" customWidth="1"/>
    <col min="2" max="2" width="9" style="1"/>
    <col min="3" max="3" width="11" style="1" customWidth="1"/>
    <col min="4" max="4" width="15.375" style="1" hidden="1" customWidth="1"/>
    <col min="5" max="5" width="17.75" style="2" hidden="1" customWidth="1"/>
    <col min="6" max="6" width="9.125" style="1" customWidth="1"/>
    <col min="7" max="7" width="10.625" style="1" customWidth="1"/>
    <col min="8" max="8" width="8.875" style="1" customWidth="1"/>
    <col min="9" max="9" width="10" style="1" customWidth="1"/>
    <col min="10" max="16384" width="9" style="1"/>
  </cols>
  <sheetData>
    <row r="1" spans="1:7" ht="22.5" x14ac:dyDescent="0.15">
      <c r="A1" s="15" t="s">
        <v>0</v>
      </c>
      <c r="B1" s="15"/>
      <c r="C1" s="15"/>
      <c r="D1" s="15"/>
      <c r="E1" s="16"/>
      <c r="F1" s="15"/>
      <c r="G1" s="15"/>
    </row>
    <row r="2" spans="1:7" x14ac:dyDescent="0.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spans="1:7" x14ac:dyDescent="0.15">
      <c r="A3" s="17" t="s">
        <v>8</v>
      </c>
      <c r="B3" s="5" t="s">
        <v>9</v>
      </c>
      <c r="C3" s="6">
        <v>30</v>
      </c>
      <c r="D3" s="7"/>
      <c r="E3" s="8"/>
      <c r="F3" s="9">
        <f>(0.7+0.6467)/2</f>
        <v>0.67335</v>
      </c>
      <c r="G3" s="10">
        <f>F3*15</f>
        <v>10.100250000000001</v>
      </c>
    </row>
    <row r="4" spans="1:7" x14ac:dyDescent="0.15">
      <c r="A4" s="17"/>
      <c r="B4" s="5" t="s">
        <v>10</v>
      </c>
      <c r="C4" s="6">
        <v>31</v>
      </c>
      <c r="D4" s="7"/>
      <c r="E4" s="8"/>
      <c r="F4" s="9">
        <f>(0.897+0.806)/2</f>
        <v>0.85150000000000003</v>
      </c>
      <c r="G4" s="10">
        <f t="shared" ref="G4:G18" si="0">F4*15</f>
        <v>12.772500000000001</v>
      </c>
    </row>
    <row r="5" spans="1:7" x14ac:dyDescent="0.15">
      <c r="A5" s="17"/>
      <c r="B5" s="5" t="s">
        <v>11</v>
      </c>
      <c r="C5" s="6">
        <v>32</v>
      </c>
      <c r="D5" s="7">
        <f>32-7</f>
        <v>25</v>
      </c>
      <c r="E5" s="8">
        <v>31</v>
      </c>
      <c r="F5" s="9">
        <f t="shared" ref="F5:F8" si="1">(E5+D5)/(C5+C5)</f>
        <v>0.875</v>
      </c>
      <c r="G5" s="10">
        <f t="shared" si="0"/>
        <v>13.125</v>
      </c>
    </row>
    <row r="6" spans="1:7" x14ac:dyDescent="0.15">
      <c r="A6" s="17"/>
      <c r="B6" s="5" t="s">
        <v>12</v>
      </c>
      <c r="C6" s="6">
        <v>28</v>
      </c>
      <c r="D6" s="7">
        <v>20</v>
      </c>
      <c r="E6" s="8">
        <v>29</v>
      </c>
      <c r="F6" s="9">
        <f t="shared" si="1"/>
        <v>0.875</v>
      </c>
      <c r="G6" s="10">
        <f t="shared" si="0"/>
        <v>13.125</v>
      </c>
    </row>
    <row r="7" spans="1:7" x14ac:dyDescent="0.15">
      <c r="A7" s="17"/>
      <c r="B7" s="5" t="s">
        <v>13</v>
      </c>
      <c r="C7" s="6">
        <v>30</v>
      </c>
      <c r="D7" s="7">
        <v>24</v>
      </c>
      <c r="E7" s="8">
        <v>28</v>
      </c>
      <c r="F7" s="9">
        <f t="shared" si="1"/>
        <v>0.8666666666666667</v>
      </c>
      <c r="G7" s="10">
        <f t="shared" si="0"/>
        <v>13</v>
      </c>
    </row>
    <row r="8" spans="1:7" x14ac:dyDescent="0.15">
      <c r="A8" s="17"/>
      <c r="B8" s="5" t="s">
        <v>14</v>
      </c>
      <c r="C8" s="11">
        <v>11</v>
      </c>
      <c r="D8" s="7"/>
      <c r="E8" s="8"/>
      <c r="F8" s="9">
        <f t="shared" si="1"/>
        <v>0</v>
      </c>
      <c r="G8" s="10">
        <f t="shared" si="0"/>
        <v>0</v>
      </c>
    </row>
    <row r="9" spans="1:7" x14ac:dyDescent="0.15">
      <c r="A9" s="17" t="s">
        <v>15</v>
      </c>
      <c r="B9" s="5" t="s">
        <v>9</v>
      </c>
      <c r="C9" s="6">
        <v>31</v>
      </c>
      <c r="D9" s="12"/>
      <c r="E9" s="8"/>
      <c r="F9" s="9">
        <f>(0.8718+0.9677)/2</f>
        <v>0.91975000000000007</v>
      </c>
      <c r="G9" s="10">
        <f t="shared" si="0"/>
        <v>13.796250000000001</v>
      </c>
    </row>
    <row r="10" spans="1:7" x14ac:dyDescent="0.15">
      <c r="A10" s="17"/>
      <c r="B10" s="5" t="s">
        <v>10</v>
      </c>
      <c r="C10" s="6">
        <v>29</v>
      </c>
      <c r="D10" s="12">
        <v>26</v>
      </c>
      <c r="E10" s="8">
        <v>25</v>
      </c>
      <c r="F10" s="9">
        <f>(E10+D10)/(C10+C10)</f>
        <v>0.87931034482758619</v>
      </c>
      <c r="G10" s="10">
        <f t="shared" si="0"/>
        <v>13.189655172413794</v>
      </c>
    </row>
    <row r="11" spans="1:7" x14ac:dyDescent="0.15">
      <c r="A11" s="17"/>
      <c r="B11" s="5" t="s">
        <v>11</v>
      </c>
      <c r="C11" s="6">
        <v>32</v>
      </c>
      <c r="D11" s="12"/>
      <c r="E11" s="8"/>
      <c r="F11" s="9">
        <f>(0.94+0.9677)/2</f>
        <v>0.95384999999999998</v>
      </c>
      <c r="G11" s="10">
        <f t="shared" si="0"/>
        <v>14.30775</v>
      </c>
    </row>
    <row r="12" spans="1:7" x14ac:dyDescent="0.15">
      <c r="A12" s="17"/>
      <c r="B12" s="5" t="s">
        <v>12</v>
      </c>
      <c r="C12" s="6">
        <v>29</v>
      </c>
      <c r="D12" s="12"/>
      <c r="E12" s="8"/>
      <c r="F12" s="9">
        <f>(0.9+0.8)/2</f>
        <v>0.85000000000000009</v>
      </c>
      <c r="G12" s="10">
        <f t="shared" si="0"/>
        <v>12.750000000000002</v>
      </c>
    </row>
    <row r="13" spans="1:7" x14ac:dyDescent="0.15">
      <c r="A13" s="17"/>
      <c r="B13" s="5" t="s">
        <v>13</v>
      </c>
      <c r="C13" s="6">
        <v>32</v>
      </c>
      <c r="D13" s="12"/>
      <c r="E13" s="8"/>
      <c r="F13" s="9">
        <f>(0.8485+0.875)/2</f>
        <v>0.86175000000000002</v>
      </c>
      <c r="G13" s="10">
        <f t="shared" si="0"/>
        <v>12.92625</v>
      </c>
    </row>
    <row r="14" spans="1:7" x14ac:dyDescent="0.15">
      <c r="A14" s="17" t="s">
        <v>16</v>
      </c>
      <c r="B14" s="5" t="s">
        <v>9</v>
      </c>
      <c r="C14" s="6">
        <v>32</v>
      </c>
      <c r="D14" s="13">
        <v>24</v>
      </c>
      <c r="E14" s="8">
        <v>24</v>
      </c>
      <c r="F14" s="9">
        <f>(E14+D14)/(C14+C14)</f>
        <v>0.75</v>
      </c>
      <c r="G14" s="10">
        <f t="shared" si="0"/>
        <v>11.25</v>
      </c>
    </row>
    <row r="15" spans="1:7" x14ac:dyDescent="0.15">
      <c r="A15" s="17"/>
      <c r="B15" s="5" t="s">
        <v>10</v>
      </c>
      <c r="C15" s="6">
        <v>26</v>
      </c>
      <c r="D15" s="13"/>
      <c r="E15" s="8"/>
      <c r="F15" s="9">
        <v>0.69199999999999995</v>
      </c>
      <c r="G15" s="10">
        <f t="shared" si="0"/>
        <v>10.379999999999999</v>
      </c>
    </row>
    <row r="16" spans="1:7" x14ac:dyDescent="0.15">
      <c r="A16" s="17"/>
      <c r="B16" s="5" t="s">
        <v>11</v>
      </c>
      <c r="C16" s="6">
        <v>28</v>
      </c>
      <c r="D16" s="13"/>
      <c r="E16" s="8"/>
      <c r="F16" s="9">
        <f>(0.759+0.821)/2</f>
        <v>0.79</v>
      </c>
      <c r="G16" s="10">
        <f t="shared" si="0"/>
        <v>11.850000000000001</v>
      </c>
    </row>
    <row r="17" spans="1:7" x14ac:dyDescent="0.15">
      <c r="A17" s="17" t="s">
        <v>17</v>
      </c>
      <c r="B17" s="5" t="s">
        <v>9</v>
      </c>
      <c r="C17" s="6">
        <v>25</v>
      </c>
      <c r="D17" s="13">
        <v>24</v>
      </c>
      <c r="E17" s="8">
        <v>23</v>
      </c>
      <c r="F17" s="9">
        <f>(E17+D17)/(C17+C17)</f>
        <v>0.94</v>
      </c>
      <c r="G17" s="10">
        <f t="shared" si="0"/>
        <v>14.1</v>
      </c>
    </row>
    <row r="18" spans="1:7" x14ac:dyDescent="0.15">
      <c r="A18" s="17"/>
      <c r="B18" s="14" t="s">
        <v>10</v>
      </c>
      <c r="C18" s="6">
        <v>21</v>
      </c>
      <c r="D18" s="13"/>
      <c r="E18" s="8"/>
      <c r="F18" s="9">
        <f>(0.913+0.81)/2</f>
        <v>0.86150000000000004</v>
      </c>
      <c r="G18" s="10">
        <f t="shared" si="0"/>
        <v>12.922500000000001</v>
      </c>
    </row>
  </sheetData>
  <mergeCells count="5">
    <mergeCell ref="A1:G1"/>
    <mergeCell ref="A3:A8"/>
    <mergeCell ref="A9:A13"/>
    <mergeCell ref="A14:A16"/>
    <mergeCell ref="A17:A18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B13F7-034C-49CD-AB69-104BEAA3C90B}">
  <dimension ref="A1:C17"/>
  <sheetViews>
    <sheetView tabSelected="1" workbookViewId="0">
      <selection activeCell="F9" sqref="F9"/>
    </sheetView>
  </sheetViews>
  <sheetFormatPr defaultRowHeight="13.5" x14ac:dyDescent="0.15"/>
  <sheetData>
    <row r="1" spans="1:3" x14ac:dyDescent="0.15">
      <c r="A1" s="18" t="s">
        <v>18</v>
      </c>
      <c r="B1" s="18" t="s">
        <v>36</v>
      </c>
      <c r="C1" s="18" t="s">
        <v>54</v>
      </c>
    </row>
    <row r="2" spans="1:3" ht="28.5" x14ac:dyDescent="0.15">
      <c r="A2" s="23" t="s">
        <v>38</v>
      </c>
      <c r="B2" s="25">
        <f t="shared" ref="B2:B17" si="0">C2/15*0.9165</f>
        <v>0.9122229999999999</v>
      </c>
      <c r="C2" s="22">
        <v>14.93</v>
      </c>
    </row>
    <row r="3" spans="1:3" ht="14.25" x14ac:dyDescent="0.15">
      <c r="A3" s="23" t="s">
        <v>39</v>
      </c>
      <c r="B3" s="25">
        <f t="shared" si="0"/>
        <v>0.65621399999999996</v>
      </c>
      <c r="C3" s="22">
        <v>10.74</v>
      </c>
    </row>
    <row r="4" spans="1:3" ht="14.25" x14ac:dyDescent="0.15">
      <c r="A4" s="23" t="s">
        <v>40</v>
      </c>
      <c r="B4" s="25">
        <f t="shared" si="0"/>
        <v>0.80224300000000004</v>
      </c>
      <c r="C4" s="22">
        <v>13.13</v>
      </c>
    </row>
    <row r="5" spans="1:3" ht="14.25" x14ac:dyDescent="0.15">
      <c r="A5" s="23" t="s">
        <v>41</v>
      </c>
      <c r="B5" s="25">
        <f t="shared" si="0"/>
        <v>0.70326099999999991</v>
      </c>
      <c r="C5" s="22">
        <v>11.51</v>
      </c>
    </row>
    <row r="6" spans="1:3" ht="14.25" x14ac:dyDescent="0.15">
      <c r="A6" s="23" t="s">
        <v>42</v>
      </c>
      <c r="B6" s="25">
        <f t="shared" si="0"/>
        <v>0.85723299999999991</v>
      </c>
      <c r="C6" s="22">
        <v>14.03</v>
      </c>
    </row>
    <row r="7" spans="1:3" ht="14.25" x14ac:dyDescent="0.15">
      <c r="A7" s="23" t="s">
        <v>43</v>
      </c>
      <c r="B7" s="25">
        <f t="shared" si="0"/>
        <v>0.74053199999999997</v>
      </c>
      <c r="C7" s="22">
        <v>12.12</v>
      </c>
    </row>
    <row r="8" spans="1:3" ht="14.25" x14ac:dyDescent="0.15">
      <c r="A8" s="23" t="s">
        <v>44</v>
      </c>
      <c r="B8" s="25">
        <f t="shared" si="0"/>
        <v>0.91649999999999998</v>
      </c>
      <c r="C8" s="22">
        <v>15</v>
      </c>
    </row>
    <row r="9" spans="1:3" ht="14.25" x14ac:dyDescent="0.15">
      <c r="A9" s="23" t="s">
        <v>45</v>
      </c>
      <c r="B9" s="25">
        <f t="shared" si="0"/>
        <v>0.900003</v>
      </c>
      <c r="C9" s="22">
        <v>14.73</v>
      </c>
    </row>
    <row r="10" spans="1:3" ht="14.25" x14ac:dyDescent="0.15">
      <c r="A10" s="23" t="s">
        <v>46</v>
      </c>
      <c r="B10" s="25">
        <f t="shared" si="0"/>
        <v>0.83279300000000001</v>
      </c>
      <c r="C10" s="22">
        <v>13.63</v>
      </c>
    </row>
    <row r="11" spans="1:3" ht="14.25" x14ac:dyDescent="0.15">
      <c r="A11" s="23" t="s">
        <v>47</v>
      </c>
      <c r="B11" s="25">
        <f t="shared" si="0"/>
        <v>0.81629599999999991</v>
      </c>
      <c r="C11" s="22">
        <v>13.36</v>
      </c>
    </row>
    <row r="12" spans="1:3" ht="14.25" x14ac:dyDescent="0.15">
      <c r="A12" s="23" t="s">
        <v>48</v>
      </c>
      <c r="B12" s="25">
        <f t="shared" si="0"/>
        <v>0.86089899999999997</v>
      </c>
      <c r="C12" s="22">
        <v>14.09</v>
      </c>
    </row>
    <row r="13" spans="1:3" ht="14.25" x14ac:dyDescent="0.15">
      <c r="A13" s="23" t="s">
        <v>49</v>
      </c>
      <c r="B13" s="25">
        <f t="shared" si="0"/>
        <v>0.76497199999999999</v>
      </c>
      <c r="C13" s="22">
        <v>12.52</v>
      </c>
    </row>
    <row r="14" spans="1:3" ht="14.25" x14ac:dyDescent="0.15">
      <c r="A14" s="23" t="s">
        <v>50</v>
      </c>
      <c r="B14" s="25">
        <f t="shared" si="0"/>
        <v>0.7967439999999999</v>
      </c>
      <c r="C14" s="22">
        <v>13.04</v>
      </c>
    </row>
    <row r="15" spans="1:3" ht="14.25" x14ac:dyDescent="0.15">
      <c r="A15" s="23" t="s">
        <v>51</v>
      </c>
      <c r="B15" s="25">
        <f t="shared" si="0"/>
        <v>0.84195799999999998</v>
      </c>
      <c r="C15" s="22">
        <v>13.78</v>
      </c>
    </row>
    <row r="16" spans="1:3" x14ac:dyDescent="0.15">
      <c r="A16" s="24" t="s">
        <v>52</v>
      </c>
      <c r="B16" s="25">
        <f t="shared" si="0"/>
        <v>0.87984000000000007</v>
      </c>
      <c r="C16" s="22">
        <v>14.4</v>
      </c>
    </row>
    <row r="17" spans="1:3" x14ac:dyDescent="0.15">
      <c r="A17" s="24" t="s">
        <v>53</v>
      </c>
      <c r="B17" s="25">
        <f t="shared" si="0"/>
        <v>0.75702900000000006</v>
      </c>
      <c r="C17" s="22">
        <v>12.39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16级</vt:lpstr>
      <vt:lpstr>17级</vt:lpstr>
      <vt:lpstr>18级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Yisekai</cp:lastModifiedBy>
  <dcterms:created xsi:type="dcterms:W3CDTF">2006-09-16T00:00:00Z</dcterms:created>
  <dcterms:modified xsi:type="dcterms:W3CDTF">2019-11-24T16:51:19Z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