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C:\Users\Yisekai\Desktop\数据\"/>
    </mc:Choice>
  </mc:AlternateContent>
  <xr:revisionPtr revIDLastSave="0" documentId="13_ncr:1_{51421045-9635-4645-B347-DBD45E06ED5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6级" sheetId="4" r:id="rId1"/>
    <sheet name="17级" sheetId="2" r:id="rId2"/>
    <sheet name="18级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2" l="1"/>
  <c r="F18" i="2" s="1"/>
  <c r="E17" i="2"/>
  <c r="F17" i="2" s="1"/>
  <c r="E16" i="2"/>
  <c r="F16" i="2" s="1"/>
  <c r="F15" i="2"/>
  <c r="E15" i="2"/>
  <c r="E14" i="2"/>
  <c r="F14" i="2" s="1"/>
  <c r="E13" i="2"/>
  <c r="F13" i="2" s="1"/>
  <c r="E12" i="2"/>
  <c r="F12" i="2" s="1"/>
  <c r="F11" i="2"/>
  <c r="E11" i="2"/>
  <c r="E10" i="2"/>
  <c r="F10" i="2" s="1"/>
  <c r="E9" i="2"/>
  <c r="F9" i="2" s="1"/>
  <c r="E8" i="2"/>
  <c r="F8" i="2" s="1"/>
  <c r="F7" i="2"/>
  <c r="E7" i="2"/>
  <c r="E6" i="2"/>
  <c r="F6" i="2" s="1"/>
  <c r="E5" i="2"/>
  <c r="F5" i="2" s="1"/>
  <c r="E4" i="2"/>
  <c r="F4" i="2" s="1"/>
  <c r="E3" i="2"/>
  <c r="F3" i="2" s="1"/>
</calcChain>
</file>

<file path=xl/sharedStrings.xml><?xml version="1.0" encoding="utf-8"?>
<sst xmlns="http://schemas.openxmlformats.org/spreadsheetml/2006/main" count="100" uniqueCount="90">
  <si>
    <t>年级：17</t>
  </si>
  <si>
    <t>班级</t>
  </si>
  <si>
    <t>班级总人数</t>
  </si>
  <si>
    <t>班级总志愿时长（秋）</t>
  </si>
  <si>
    <t>班级总志愿时长（夏）</t>
  </si>
  <si>
    <t>平均分</t>
  </si>
  <si>
    <t>折算后平均分</t>
  </si>
  <si>
    <t>17包工1班</t>
  </si>
  <si>
    <t>17包工2班</t>
  </si>
  <si>
    <t>17生工1班</t>
  </si>
  <si>
    <t>17生工2班</t>
  </si>
  <si>
    <t>17生工3班</t>
  </si>
  <si>
    <t>17食安1班</t>
  </si>
  <si>
    <t>17食安2班</t>
  </si>
  <si>
    <t>17食安3班</t>
  </si>
  <si>
    <t>17食安4班</t>
  </si>
  <si>
    <t>17食安5班</t>
  </si>
  <si>
    <t>17食工1班</t>
  </si>
  <si>
    <t>17食工2班</t>
  </si>
  <si>
    <t>17食工3班</t>
  </si>
  <si>
    <t>17食工4班</t>
  </si>
  <si>
    <t>17食工5班</t>
  </si>
  <si>
    <r>
      <rPr>
        <sz val="10"/>
        <color theme="1"/>
        <rFont val="Arial"/>
        <family val="2"/>
      </rPr>
      <t>17</t>
    </r>
    <r>
      <rPr>
        <sz val="10"/>
        <color theme="1"/>
        <rFont val="宋体"/>
        <charset val="134"/>
      </rPr>
      <t>食工国际班</t>
    </r>
  </si>
  <si>
    <t>平均时长</t>
    <phoneticPr fontId="5" type="noConversion"/>
  </si>
  <si>
    <t>分数</t>
    <phoneticPr fontId="5" type="noConversion"/>
  </si>
  <si>
    <t>18食工丁颖</t>
  </si>
  <si>
    <t>18食工1</t>
  </si>
  <si>
    <t>18食工2</t>
  </si>
  <si>
    <t>18食工3</t>
  </si>
  <si>
    <t>18食工4</t>
  </si>
  <si>
    <t>18食工5</t>
  </si>
  <si>
    <t>18食安1</t>
  </si>
  <si>
    <t>18食安2</t>
  </si>
  <si>
    <t>18食安3</t>
  </si>
  <si>
    <t>18食安4</t>
  </si>
  <si>
    <t>18食安5</t>
  </si>
  <si>
    <t>18生工1</t>
  </si>
  <si>
    <t>18生工2</t>
  </si>
  <si>
    <t>18生工3</t>
  </si>
  <si>
    <r>
      <rPr>
        <sz val="11"/>
        <color rgb="FF000000"/>
        <rFont val="宋体"/>
        <family val="3"/>
        <charset val="134"/>
      </rPr>
      <t>1</t>
    </r>
    <r>
      <rPr>
        <sz val="11"/>
        <color rgb="FF000000"/>
        <rFont val="宋体"/>
        <family val="3"/>
        <charset val="134"/>
      </rPr>
      <t>8包工1</t>
    </r>
  </si>
  <si>
    <r>
      <rPr>
        <sz val="11"/>
        <color rgb="FF000000"/>
        <rFont val="宋体"/>
        <family val="3"/>
        <charset val="134"/>
      </rPr>
      <t>1</t>
    </r>
    <r>
      <rPr>
        <sz val="11"/>
        <color rgb="FF000000"/>
        <rFont val="宋体"/>
        <family val="3"/>
        <charset val="134"/>
      </rPr>
      <t>8包工2</t>
    </r>
  </si>
  <si>
    <t>701.3h</t>
  </si>
  <si>
    <t>310.31h</t>
  </si>
  <si>
    <t>696h</t>
  </si>
  <si>
    <r>
      <rPr>
        <sz val="11"/>
        <color rgb="FF000000"/>
        <rFont val="宋体"/>
        <family val="3"/>
        <charset val="134"/>
      </rPr>
      <t>6</t>
    </r>
    <r>
      <rPr>
        <sz val="11"/>
        <color rgb="FF000000"/>
        <rFont val="宋体"/>
        <family val="3"/>
        <charset val="134"/>
      </rPr>
      <t>39.23h</t>
    </r>
  </si>
  <si>
    <t>378.5h</t>
  </si>
  <si>
    <t>320h</t>
  </si>
  <si>
    <t>868h</t>
  </si>
  <si>
    <t>762.35h</t>
  </si>
  <si>
    <t>315h</t>
  </si>
  <si>
    <t>72h</t>
  </si>
  <si>
    <t>777h</t>
  </si>
  <si>
    <t>15.68h</t>
  </si>
  <si>
    <t>424.57h</t>
  </si>
  <si>
    <t>377.11h</t>
  </si>
  <si>
    <t>146.7h</t>
  </si>
  <si>
    <t>246.7h</t>
  </si>
  <si>
    <t>2656.4h</t>
  </si>
  <si>
    <t>442h</t>
  </si>
  <si>
    <t>653h</t>
  </si>
  <si>
    <t>421h</t>
  </si>
  <si>
    <t>556.5h</t>
  </si>
  <si>
    <t>260h</t>
  </si>
  <si>
    <t>151h32m</t>
  </si>
  <si>
    <t>284h11m</t>
  </si>
  <si>
    <t>179h</t>
  </si>
  <si>
    <t>787h43m</t>
  </si>
  <si>
    <t>362h1m</t>
  </si>
  <si>
    <t>234h</t>
  </si>
  <si>
    <t>165.5h</t>
  </si>
  <si>
    <t>289h</t>
  </si>
  <si>
    <t>91h41</t>
  </si>
  <si>
    <t>245h</t>
  </si>
  <si>
    <t>食工1</t>
  </si>
  <si>
    <t>食工2</t>
  </si>
  <si>
    <t>食工3</t>
  </si>
  <si>
    <t>食工4</t>
  </si>
  <si>
    <t>食工5</t>
  </si>
  <si>
    <t>食工6</t>
  </si>
  <si>
    <t>食工卓越</t>
  </si>
  <si>
    <t>食安1</t>
  </si>
  <si>
    <t>食安2</t>
  </si>
  <si>
    <t>食安3</t>
  </si>
  <si>
    <t>食安4</t>
  </si>
  <si>
    <t>食安5</t>
  </si>
  <si>
    <t>生工1</t>
  </si>
  <si>
    <t>生工2</t>
  </si>
  <si>
    <t>生工3</t>
  </si>
  <si>
    <t>包工1</t>
  </si>
  <si>
    <t>包工2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</si>
</sst>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);[Red]\(0.00\)"/>
    <numFmt numFmtId="179" formatCode="0.00_ "/>
  </numFmts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Arial"/>
      <family val="2"/>
    </font>
    <font>
      <sz val="11"/>
      <color rgb="FF000000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79" fontId="8" fillId="0" borderId="1" xfId="0" applyNumberFormat="1" applyFont="1" applyBorder="1" applyAlignment="1"/>
    <xf numFmtId="0" fontId="7" fillId="2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/>
    <xf numFmtId="0" fontId="0" fillId="0" borderId="1" xfId="0" applyBorder="1" applyAlignment="1">
      <alignment horizontal="center" vertical="center"/>
    </xf>
    <xf numFmtId="179" fontId="9" fillId="0" borderId="1" xfId="0" applyNumberFormat="1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8E638-A055-4990-A85B-CCA891E1E963}">
  <dimension ref="A1:F18"/>
  <sheetViews>
    <sheetView tabSelected="1" workbookViewId="0">
      <selection sqref="A1:XFD1"/>
    </sheetView>
  </sheetViews>
  <sheetFormatPr defaultRowHeight="13.5" x14ac:dyDescent="0.15"/>
  <sheetData>
    <row r="1" spans="1:6" x14ac:dyDescent="0.15">
      <c r="A1" s="2" t="s">
        <v>1</v>
      </c>
      <c r="B1" s="2" t="s">
        <v>2</v>
      </c>
      <c r="C1" s="2" t="s">
        <v>3</v>
      </c>
      <c r="D1" s="2" t="s">
        <v>4</v>
      </c>
      <c r="E1" s="11" t="s">
        <v>23</v>
      </c>
      <c r="F1" s="11" t="s">
        <v>24</v>
      </c>
    </row>
    <row r="2" spans="1:6" ht="14.25" x14ac:dyDescent="0.15">
      <c r="A2" s="19" t="s">
        <v>73</v>
      </c>
      <c r="B2">
        <v>26</v>
      </c>
      <c r="C2" s="20">
        <v>2274</v>
      </c>
      <c r="D2">
        <v>1014.5</v>
      </c>
      <c r="E2">
        <v>126.48076923076923</v>
      </c>
      <c r="F2" s="22">
        <v>5.0000304091860066</v>
      </c>
    </row>
    <row r="3" spans="1:6" ht="14.25" x14ac:dyDescent="0.15">
      <c r="A3" s="19" t="s">
        <v>74</v>
      </c>
      <c r="B3">
        <v>24</v>
      </c>
      <c r="C3" s="20">
        <v>396.5</v>
      </c>
      <c r="D3">
        <v>350</v>
      </c>
      <c r="E3">
        <v>31.104166666666668</v>
      </c>
      <c r="F3" s="22">
        <v>1.2296081066835336</v>
      </c>
    </row>
    <row r="4" spans="1:6" ht="14.25" x14ac:dyDescent="0.15">
      <c r="A4" s="19" t="s">
        <v>75</v>
      </c>
      <c r="B4">
        <v>30</v>
      </c>
      <c r="C4" s="20">
        <v>494.7</v>
      </c>
      <c r="D4">
        <v>722.7</v>
      </c>
      <c r="E4">
        <v>40.580000000000005</v>
      </c>
      <c r="F4" s="22">
        <v>1.6042061986084757</v>
      </c>
    </row>
    <row r="5" spans="1:6" ht="14.25" x14ac:dyDescent="0.15">
      <c r="A5" s="19" t="s">
        <v>76</v>
      </c>
      <c r="B5">
        <v>26</v>
      </c>
      <c r="C5" s="20">
        <v>259</v>
      </c>
      <c r="D5">
        <v>110.5</v>
      </c>
      <c r="E5">
        <v>14.211538461538462</v>
      </c>
      <c r="F5" s="22">
        <v>0.56180971147764314</v>
      </c>
    </row>
    <row r="6" spans="1:6" ht="14.25" x14ac:dyDescent="0.15">
      <c r="A6" s="19" t="s">
        <v>77</v>
      </c>
      <c r="B6">
        <v>25</v>
      </c>
      <c r="C6" s="20">
        <v>0</v>
      </c>
      <c r="D6">
        <v>579</v>
      </c>
      <c r="E6">
        <v>23.16</v>
      </c>
      <c r="F6" s="22">
        <v>0.91555977229601515</v>
      </c>
    </row>
    <row r="7" spans="1:6" ht="14.25" x14ac:dyDescent="0.15">
      <c r="A7" s="19" t="s">
        <v>78</v>
      </c>
      <c r="B7">
        <v>25</v>
      </c>
      <c r="C7" s="20">
        <v>146</v>
      </c>
      <c r="D7">
        <v>146</v>
      </c>
      <c r="E7">
        <v>11.68</v>
      </c>
      <c r="F7" s="22">
        <v>0.46173308032890575</v>
      </c>
    </row>
    <row r="8" spans="1:6" ht="14.25" x14ac:dyDescent="0.15">
      <c r="A8" s="19" t="s">
        <v>79</v>
      </c>
      <c r="B8">
        <v>30</v>
      </c>
      <c r="C8" s="20">
        <v>1135.2</v>
      </c>
      <c r="D8">
        <v>624</v>
      </c>
      <c r="E8">
        <v>58.64</v>
      </c>
      <c r="F8" s="22">
        <v>2.3181530676786846</v>
      </c>
    </row>
    <row r="9" spans="1:6" ht="14.25" x14ac:dyDescent="0.15">
      <c r="A9" s="19" t="s">
        <v>80</v>
      </c>
      <c r="B9">
        <v>31</v>
      </c>
      <c r="C9" s="20">
        <v>868.6</v>
      </c>
      <c r="D9">
        <v>1065</v>
      </c>
      <c r="E9">
        <v>62.37419354838709</v>
      </c>
      <c r="F9" s="22">
        <v>2.4657729897369975</v>
      </c>
    </row>
    <row r="10" spans="1:6" ht="14.25" x14ac:dyDescent="0.15">
      <c r="A10" s="19" t="s">
        <v>81</v>
      </c>
      <c r="B10">
        <v>34</v>
      </c>
      <c r="C10" s="20">
        <v>992</v>
      </c>
      <c r="D10">
        <v>380</v>
      </c>
      <c r="E10">
        <v>40.352941176470587</v>
      </c>
      <c r="F10" s="22">
        <v>1.5952301224094949</v>
      </c>
    </row>
    <row r="11" spans="1:6" ht="14.25" x14ac:dyDescent="0.15">
      <c r="A11" s="19" t="s">
        <v>82</v>
      </c>
      <c r="B11">
        <v>31</v>
      </c>
      <c r="C11" s="20">
        <v>461.5</v>
      </c>
      <c r="D11">
        <v>421</v>
      </c>
      <c r="E11">
        <v>28.467741935483872</v>
      </c>
      <c r="F11" s="22">
        <v>1.1253851176266552</v>
      </c>
    </row>
    <row r="12" spans="1:6" ht="14.25" x14ac:dyDescent="0.15">
      <c r="A12" s="19" t="s">
        <v>83</v>
      </c>
      <c r="B12">
        <v>28</v>
      </c>
      <c r="C12" s="20">
        <v>603.5</v>
      </c>
      <c r="D12">
        <v>737.5</v>
      </c>
      <c r="E12">
        <v>47.892857142857146</v>
      </c>
      <c r="F12" s="22">
        <v>1.8932976416373002</v>
      </c>
    </row>
    <row r="13" spans="1:6" ht="14.25" x14ac:dyDescent="0.15">
      <c r="A13" s="19" t="s">
        <v>84</v>
      </c>
      <c r="B13">
        <v>26</v>
      </c>
      <c r="C13" s="20">
        <v>865</v>
      </c>
      <c r="D13">
        <v>748.75</v>
      </c>
      <c r="E13">
        <v>62.067307692307693</v>
      </c>
      <c r="F13" s="22">
        <v>2.4536411959324673</v>
      </c>
    </row>
    <row r="14" spans="1:6" ht="14.25" x14ac:dyDescent="0.15">
      <c r="A14" s="19" t="s">
        <v>85</v>
      </c>
      <c r="B14">
        <v>20</v>
      </c>
      <c r="C14" s="20">
        <v>1969.5</v>
      </c>
      <c r="D14">
        <v>120</v>
      </c>
      <c r="E14">
        <v>104.47499999999999</v>
      </c>
      <c r="F14" s="22">
        <v>4.1300996204933584</v>
      </c>
    </row>
    <row r="15" spans="1:6" ht="14.25" x14ac:dyDescent="0.15">
      <c r="A15" s="19" t="s">
        <v>86</v>
      </c>
      <c r="B15">
        <v>23</v>
      </c>
      <c r="C15" s="20">
        <v>180.7</v>
      </c>
      <c r="D15">
        <v>188</v>
      </c>
      <c r="E15">
        <v>16.030434782608694</v>
      </c>
      <c r="F15" s="22">
        <v>0.63371421499876235</v>
      </c>
    </row>
    <row r="16" spans="1:6" ht="14.25" x14ac:dyDescent="0.15">
      <c r="A16" s="19" t="s">
        <v>87</v>
      </c>
      <c r="B16">
        <v>29</v>
      </c>
      <c r="C16" s="20">
        <v>215</v>
      </c>
      <c r="D16">
        <v>0</v>
      </c>
      <c r="E16">
        <v>7.4137931034482758</v>
      </c>
      <c r="F16" s="22">
        <v>0.29308163754934674</v>
      </c>
    </row>
    <row r="17" spans="1:6" ht="14.25" x14ac:dyDescent="0.15">
      <c r="A17" s="19" t="s">
        <v>88</v>
      </c>
      <c r="B17">
        <v>33</v>
      </c>
      <c r="C17" s="20">
        <v>0</v>
      </c>
      <c r="D17">
        <v>200</v>
      </c>
      <c r="E17">
        <v>6.0606060606060606</v>
      </c>
      <c r="F17" s="22">
        <v>0.23958752611504036</v>
      </c>
    </row>
    <row r="18" spans="1:6" ht="14.25" x14ac:dyDescent="0.15">
      <c r="A18" s="19" t="s">
        <v>89</v>
      </c>
      <c r="B18">
        <v>29</v>
      </c>
      <c r="C18" s="21">
        <v>405</v>
      </c>
      <c r="D18">
        <v>190.5</v>
      </c>
      <c r="E18">
        <v>20.53448275862069</v>
      </c>
      <c r="F18" s="22">
        <v>0.81176797749133023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workbookViewId="0">
      <selection activeCell="F21" sqref="F21"/>
    </sheetView>
  </sheetViews>
  <sheetFormatPr defaultColWidth="9" defaultRowHeight="13.5" x14ac:dyDescent="0.15"/>
  <cols>
    <col min="3" max="3" width="16.125" customWidth="1"/>
    <col min="4" max="4" width="17" customWidth="1"/>
  </cols>
  <sheetData>
    <row r="1" spans="1:6" x14ac:dyDescent="0.15">
      <c r="A1" s="1" t="s">
        <v>0</v>
      </c>
    </row>
    <row r="2" spans="1:6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15">
      <c r="A3" s="3" t="s">
        <v>7</v>
      </c>
      <c r="B3" s="4">
        <v>25</v>
      </c>
      <c r="C3" s="5">
        <v>974</v>
      </c>
      <c r="D3" s="6">
        <v>700.5</v>
      </c>
      <c r="E3" s="7">
        <f t="shared" ref="E3:E11" si="0">(C3+D3)/B3</f>
        <v>66.98</v>
      </c>
      <c r="F3" s="7">
        <f>E3/143.24*5</f>
        <v>2.3380340686958951</v>
      </c>
    </row>
    <row r="4" spans="1:6" x14ac:dyDescent="0.15">
      <c r="A4" s="3" t="s">
        <v>8</v>
      </c>
      <c r="B4" s="4">
        <v>21</v>
      </c>
      <c r="C4" s="4">
        <v>235</v>
      </c>
      <c r="D4" s="3">
        <v>451.5</v>
      </c>
      <c r="E4" s="7">
        <f t="shared" si="0"/>
        <v>32.69047619047619</v>
      </c>
      <c r="F4" s="7">
        <f t="shared" ref="F4:F18" si="1">E4/143.24*5</f>
        <v>1.1411084958976607</v>
      </c>
    </row>
    <row r="5" spans="1:6" x14ac:dyDescent="0.15">
      <c r="A5" s="3" t="s">
        <v>9</v>
      </c>
      <c r="B5" s="4">
        <v>32</v>
      </c>
      <c r="C5" s="8">
        <v>632</v>
      </c>
      <c r="D5" s="3">
        <v>620</v>
      </c>
      <c r="E5" s="7">
        <f t="shared" si="0"/>
        <v>39.125</v>
      </c>
      <c r="F5" s="7">
        <f t="shared" si="1"/>
        <v>1.3657148841105835</v>
      </c>
    </row>
    <row r="6" spans="1:6" x14ac:dyDescent="0.15">
      <c r="A6" s="3" t="s">
        <v>10</v>
      </c>
      <c r="B6" s="4">
        <v>26</v>
      </c>
      <c r="C6" s="4">
        <v>863</v>
      </c>
      <c r="D6" s="3">
        <v>832.5</v>
      </c>
      <c r="E6" s="7">
        <f t="shared" si="0"/>
        <v>65.211538461538467</v>
      </c>
      <c r="F6" s="7">
        <f t="shared" si="1"/>
        <v>2.2763033531673575</v>
      </c>
    </row>
    <row r="7" spans="1:6" x14ac:dyDescent="0.15">
      <c r="A7" s="3" t="s">
        <v>11</v>
      </c>
      <c r="B7" s="4">
        <v>28</v>
      </c>
      <c r="C7" s="4">
        <v>720.5</v>
      </c>
      <c r="D7" s="9">
        <v>825.1</v>
      </c>
      <c r="E7" s="7">
        <f t="shared" si="0"/>
        <v>55.199999999999996</v>
      </c>
      <c r="F7" s="7">
        <f t="shared" si="1"/>
        <v>1.9268360793074557</v>
      </c>
    </row>
    <row r="8" spans="1:6" x14ac:dyDescent="0.15">
      <c r="A8" s="3" t="s">
        <v>12</v>
      </c>
      <c r="B8" s="4">
        <v>31</v>
      </c>
      <c r="C8" s="4">
        <v>1030</v>
      </c>
      <c r="D8" s="3">
        <v>474.1</v>
      </c>
      <c r="E8" s="7">
        <f t="shared" si="0"/>
        <v>48.519354838709674</v>
      </c>
      <c r="F8" s="7">
        <f t="shared" si="1"/>
        <v>1.6936384682599019</v>
      </c>
    </row>
    <row r="9" spans="1:6" x14ac:dyDescent="0.15">
      <c r="A9" s="3" t="s">
        <v>13</v>
      </c>
      <c r="B9" s="4">
        <v>29</v>
      </c>
      <c r="C9" s="4">
        <v>0</v>
      </c>
      <c r="D9" s="3">
        <v>1776</v>
      </c>
      <c r="E9" s="7">
        <f t="shared" si="0"/>
        <v>61.241379310344826</v>
      </c>
      <c r="F9" s="7">
        <f t="shared" si="1"/>
        <v>2.1377191884370577</v>
      </c>
    </row>
    <row r="10" spans="1:6" x14ac:dyDescent="0.15">
      <c r="A10" s="3" t="s">
        <v>14</v>
      </c>
      <c r="B10" s="4">
        <v>32</v>
      </c>
      <c r="C10" s="4">
        <v>100</v>
      </c>
      <c r="D10" s="3">
        <v>1043.5</v>
      </c>
      <c r="E10" s="7">
        <f t="shared" si="0"/>
        <v>35.734375</v>
      </c>
      <c r="F10" s="7">
        <f t="shared" si="1"/>
        <v>1.247360199664898</v>
      </c>
    </row>
    <row r="11" spans="1:6" x14ac:dyDescent="0.15">
      <c r="A11" s="3" t="s">
        <v>15</v>
      </c>
      <c r="B11" s="4">
        <v>29</v>
      </c>
      <c r="C11" s="4">
        <v>2298</v>
      </c>
      <c r="D11" s="3">
        <v>1856</v>
      </c>
      <c r="E11" s="7">
        <f t="shared" si="0"/>
        <v>143.24137931034483</v>
      </c>
      <c r="F11" s="7">
        <f t="shared" si="1"/>
        <v>5.0000481468285685</v>
      </c>
    </row>
    <row r="12" spans="1:6" x14ac:dyDescent="0.15">
      <c r="A12" s="3" t="s">
        <v>16</v>
      </c>
      <c r="B12" s="4">
        <v>32</v>
      </c>
      <c r="C12" s="4"/>
      <c r="D12" s="3"/>
      <c r="E12" s="7">
        <f>D12/B12</f>
        <v>0</v>
      </c>
      <c r="F12" s="7">
        <f t="shared" si="1"/>
        <v>0</v>
      </c>
    </row>
    <row r="13" spans="1:6" x14ac:dyDescent="0.15">
      <c r="A13" s="3" t="s">
        <v>17</v>
      </c>
      <c r="B13" s="4">
        <v>30</v>
      </c>
      <c r="C13" s="4">
        <v>1548</v>
      </c>
      <c r="D13" s="3">
        <v>757</v>
      </c>
      <c r="E13" s="7">
        <f>D13/B13</f>
        <v>25.233333333333334</v>
      </c>
      <c r="F13" s="7">
        <f t="shared" si="1"/>
        <v>0.88080610630177791</v>
      </c>
    </row>
    <row r="14" spans="1:6" x14ac:dyDescent="0.15">
      <c r="A14" s="3" t="s">
        <v>18</v>
      </c>
      <c r="B14" s="4">
        <v>31</v>
      </c>
      <c r="C14" s="4">
        <v>269.5</v>
      </c>
      <c r="D14" s="3">
        <v>484.5</v>
      </c>
      <c r="E14" s="7">
        <f>D17/B17</f>
        <v>20.55</v>
      </c>
      <c r="F14" s="7">
        <f t="shared" si="1"/>
        <v>0.71732756213348225</v>
      </c>
    </row>
    <row r="15" spans="1:6" x14ac:dyDescent="0.15">
      <c r="A15" s="3" t="s">
        <v>19</v>
      </c>
      <c r="B15" s="4">
        <v>32</v>
      </c>
      <c r="C15" s="4">
        <v>999.5</v>
      </c>
      <c r="D15" s="3">
        <v>899.5</v>
      </c>
      <c r="E15" s="7">
        <f>D15/B15</f>
        <v>28.109375</v>
      </c>
      <c r="F15" s="7">
        <f t="shared" si="1"/>
        <v>0.98119851298519967</v>
      </c>
    </row>
    <row r="16" spans="1:6" x14ac:dyDescent="0.15">
      <c r="A16" s="3" t="s">
        <v>20</v>
      </c>
      <c r="B16" s="4">
        <v>28</v>
      </c>
      <c r="C16" s="4">
        <v>1502.6</v>
      </c>
      <c r="D16" s="3">
        <v>863.5</v>
      </c>
      <c r="E16" s="7">
        <f>D16/B16</f>
        <v>30.839285714285715</v>
      </c>
      <c r="F16" s="7">
        <f t="shared" si="1"/>
        <v>1.0764900067818246</v>
      </c>
    </row>
    <row r="17" spans="1:6" x14ac:dyDescent="0.15">
      <c r="A17" s="3" t="s">
        <v>21</v>
      </c>
      <c r="B17" s="4">
        <v>30</v>
      </c>
      <c r="C17" s="4">
        <v>1711.5</v>
      </c>
      <c r="D17" s="3">
        <v>616.5</v>
      </c>
      <c r="E17" s="7">
        <f>D17/B17</f>
        <v>20.55</v>
      </c>
      <c r="F17" s="7">
        <f t="shared" si="1"/>
        <v>0.71732756213348225</v>
      </c>
    </row>
    <row r="18" spans="1:6" x14ac:dyDescent="0.15">
      <c r="A18" s="3" t="s">
        <v>22</v>
      </c>
      <c r="B18" s="10">
        <v>11</v>
      </c>
      <c r="C18" s="10">
        <v>0</v>
      </c>
      <c r="D18" s="3">
        <v>0</v>
      </c>
      <c r="E18" s="7">
        <f>D18/B18</f>
        <v>0</v>
      </c>
      <c r="F18" s="7">
        <f t="shared" si="1"/>
        <v>0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AD022-534A-4680-9B20-6B0B6F576857}">
  <dimension ref="A1:F17"/>
  <sheetViews>
    <sheetView workbookViewId="0">
      <selection sqref="A1:XFD1"/>
    </sheetView>
  </sheetViews>
  <sheetFormatPr defaultRowHeight="13.5" x14ac:dyDescent="0.15"/>
  <cols>
    <col min="1" max="1" width="11.875" customWidth="1"/>
  </cols>
  <sheetData>
    <row r="1" spans="1:6" x14ac:dyDescent="0.15">
      <c r="A1" s="2" t="s">
        <v>1</v>
      </c>
      <c r="B1" s="2" t="s">
        <v>2</v>
      </c>
      <c r="C1" s="2" t="s">
        <v>3</v>
      </c>
      <c r="D1" s="2" t="s">
        <v>4</v>
      </c>
      <c r="E1" s="11" t="s">
        <v>23</v>
      </c>
      <c r="F1" s="11" t="s">
        <v>24</v>
      </c>
    </row>
    <row r="2" spans="1:6" ht="15.75" customHeight="1" thickBot="1" x14ac:dyDescent="0.2">
      <c r="A2" s="12" t="s">
        <v>25</v>
      </c>
      <c r="B2" s="14">
        <v>29</v>
      </c>
      <c r="C2" t="s">
        <v>41</v>
      </c>
      <c r="D2" s="16" t="s">
        <v>57</v>
      </c>
      <c r="E2">
        <v>115.78</v>
      </c>
      <c r="F2" s="18">
        <v>5</v>
      </c>
    </row>
    <row r="3" spans="1:6" ht="14.25" x14ac:dyDescent="0.15">
      <c r="A3" s="12" t="s">
        <v>26</v>
      </c>
      <c r="B3" s="15">
        <v>31</v>
      </c>
      <c r="C3" t="s">
        <v>42</v>
      </c>
      <c r="D3" s="16" t="s">
        <v>58</v>
      </c>
      <c r="E3">
        <v>24.27</v>
      </c>
      <c r="F3" s="18">
        <v>1.05</v>
      </c>
    </row>
    <row r="4" spans="1:6" ht="14.25" x14ac:dyDescent="0.15">
      <c r="A4" s="12" t="s">
        <v>27</v>
      </c>
      <c r="B4" s="15">
        <v>31</v>
      </c>
      <c r="C4" t="s">
        <v>43</v>
      </c>
      <c r="D4" s="16" t="s">
        <v>59</v>
      </c>
      <c r="E4">
        <v>43.52</v>
      </c>
      <c r="F4" s="18">
        <v>1.88</v>
      </c>
    </row>
    <row r="5" spans="1:6" ht="14.25" x14ac:dyDescent="0.15">
      <c r="A5" s="12" t="s">
        <v>28</v>
      </c>
      <c r="B5" s="15">
        <v>31</v>
      </c>
      <c r="C5" s="15" t="s">
        <v>44</v>
      </c>
      <c r="D5" s="16" t="s">
        <v>60</v>
      </c>
      <c r="E5">
        <v>34.200000000000003</v>
      </c>
      <c r="F5" s="18">
        <v>1.48</v>
      </c>
    </row>
    <row r="6" spans="1:6" ht="14.25" x14ac:dyDescent="0.15">
      <c r="A6" s="12" t="s">
        <v>29</v>
      </c>
      <c r="B6" s="15">
        <v>29</v>
      </c>
      <c r="C6" t="s">
        <v>45</v>
      </c>
      <c r="D6" s="16" t="s">
        <v>61</v>
      </c>
      <c r="E6">
        <v>32.24</v>
      </c>
      <c r="F6" s="18">
        <v>1.39</v>
      </c>
    </row>
    <row r="7" spans="1:6" ht="14.25" x14ac:dyDescent="0.15">
      <c r="A7" s="12" t="s">
        <v>30</v>
      </c>
      <c r="B7" s="15">
        <v>28</v>
      </c>
      <c r="C7" t="s">
        <v>46</v>
      </c>
      <c r="D7" s="16" t="s">
        <v>62</v>
      </c>
      <c r="E7">
        <v>20.71</v>
      </c>
      <c r="F7" s="18">
        <v>0.89</v>
      </c>
    </row>
    <row r="8" spans="1:6" ht="14.25" x14ac:dyDescent="0.15">
      <c r="A8" s="12" t="s">
        <v>31</v>
      </c>
      <c r="B8" s="15">
        <v>30</v>
      </c>
      <c r="C8" t="s">
        <v>47</v>
      </c>
      <c r="D8" s="16" t="s">
        <v>63</v>
      </c>
      <c r="E8">
        <v>33.97</v>
      </c>
      <c r="F8" s="18">
        <v>1.47</v>
      </c>
    </row>
    <row r="9" spans="1:6" ht="14.25" x14ac:dyDescent="0.15">
      <c r="A9" s="12" t="s">
        <v>32</v>
      </c>
      <c r="B9" s="15">
        <v>30</v>
      </c>
      <c r="C9" t="s">
        <v>48</v>
      </c>
      <c r="D9" s="16" t="s">
        <v>64</v>
      </c>
      <c r="E9">
        <v>34.880000000000003</v>
      </c>
      <c r="F9" s="18">
        <v>1.51</v>
      </c>
    </row>
    <row r="10" spans="1:6" ht="14.25" x14ac:dyDescent="0.15">
      <c r="A10" s="12" t="s">
        <v>33</v>
      </c>
      <c r="B10" s="15">
        <v>30</v>
      </c>
      <c r="C10" t="s">
        <v>49</v>
      </c>
      <c r="D10" s="16" t="s">
        <v>65</v>
      </c>
      <c r="E10">
        <v>16.47</v>
      </c>
      <c r="F10" s="18">
        <v>0.71</v>
      </c>
    </row>
    <row r="11" spans="1:6" ht="14.25" x14ac:dyDescent="0.15">
      <c r="A11" s="12" t="s">
        <v>34</v>
      </c>
      <c r="B11" s="15">
        <v>30</v>
      </c>
      <c r="C11" t="s">
        <v>50</v>
      </c>
      <c r="D11" s="16" t="s">
        <v>66</v>
      </c>
      <c r="E11">
        <v>28.65</v>
      </c>
      <c r="F11" s="18">
        <v>1.24</v>
      </c>
    </row>
    <row r="12" spans="1:6" ht="15" thickBot="1" x14ac:dyDescent="0.2">
      <c r="A12" s="12" t="s">
        <v>35</v>
      </c>
      <c r="B12" s="15">
        <v>29</v>
      </c>
      <c r="C12" t="s">
        <v>51</v>
      </c>
      <c r="D12" s="17" t="s">
        <v>67</v>
      </c>
      <c r="E12">
        <v>39.28</v>
      </c>
      <c r="F12" s="18">
        <v>1.7</v>
      </c>
    </row>
    <row r="13" spans="1:6" ht="14.25" x14ac:dyDescent="0.15">
      <c r="A13" s="12" t="s">
        <v>36</v>
      </c>
      <c r="B13" s="15">
        <v>29</v>
      </c>
      <c r="C13" t="s">
        <v>52</v>
      </c>
      <c r="D13" s="16" t="s">
        <v>68</v>
      </c>
      <c r="E13">
        <v>8.61</v>
      </c>
      <c r="F13" s="18">
        <v>0.37</v>
      </c>
    </row>
    <row r="14" spans="1:6" ht="14.25" x14ac:dyDescent="0.15">
      <c r="A14" s="12" t="s">
        <v>37</v>
      </c>
      <c r="B14" s="15">
        <v>25</v>
      </c>
      <c r="C14" t="s">
        <v>53</v>
      </c>
      <c r="D14" s="16" t="s">
        <v>69</v>
      </c>
      <c r="E14">
        <v>23.6</v>
      </c>
      <c r="F14" s="18">
        <v>1.02</v>
      </c>
    </row>
    <row r="15" spans="1:6" ht="14.25" x14ac:dyDescent="0.15">
      <c r="A15" s="12" t="s">
        <v>38</v>
      </c>
      <c r="B15" s="15">
        <v>26</v>
      </c>
      <c r="C15" t="s">
        <v>54</v>
      </c>
      <c r="D15" s="16" t="s">
        <v>70</v>
      </c>
      <c r="E15">
        <v>25.62</v>
      </c>
      <c r="F15" s="18">
        <v>1.1100000000000001</v>
      </c>
    </row>
    <row r="16" spans="1:6" x14ac:dyDescent="0.15">
      <c r="A16" s="13" t="s">
        <v>39</v>
      </c>
      <c r="B16" s="15">
        <v>23</v>
      </c>
      <c r="C16" t="s">
        <v>55</v>
      </c>
      <c r="D16" s="16" t="s">
        <v>71</v>
      </c>
      <c r="E16">
        <v>10.35</v>
      </c>
      <c r="F16" s="18">
        <v>0.45</v>
      </c>
    </row>
    <row r="17" spans="1:6" x14ac:dyDescent="0.15">
      <c r="A17" s="13" t="s">
        <v>40</v>
      </c>
      <c r="B17" s="15">
        <v>23</v>
      </c>
      <c r="C17" t="s">
        <v>56</v>
      </c>
      <c r="D17" s="16" t="s">
        <v>72</v>
      </c>
      <c r="E17">
        <v>21.39</v>
      </c>
      <c r="F17" s="18">
        <v>0.92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16级</vt:lpstr>
      <vt:lpstr>17级</vt:lpstr>
      <vt:lpstr>18级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huangshuyi</dc:creator>
  <cp:lastModifiedBy>Yisekai</cp:lastModifiedBy>
  <dcterms:created xsi:type="dcterms:W3CDTF">2017-11-01T01:29:00Z</dcterms:created>
  <dcterms:modified xsi:type="dcterms:W3CDTF">2019-11-24T17:04:57Z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