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8" sheetId="1" r:id="rId1"/>
    <sheet name="17" sheetId="2" r:id="rId2"/>
    <sheet name="16" sheetId="3" r:id="rId3"/>
  </sheets>
  <calcPr calcId="144525"/>
</workbook>
</file>

<file path=xl/sharedStrings.xml><?xml version="1.0" encoding="utf-8"?>
<sst xmlns="http://schemas.openxmlformats.org/spreadsheetml/2006/main" count="121" uniqueCount="101">
  <si>
    <t>班级</t>
  </si>
  <si>
    <t>班主任名字</t>
  </si>
  <si>
    <t>优秀</t>
  </si>
  <si>
    <t>良好</t>
  </si>
  <si>
    <t>一般</t>
  </si>
  <si>
    <t>差</t>
  </si>
  <si>
    <t>总问卷数</t>
  </si>
  <si>
    <t>总分</t>
  </si>
  <si>
    <t>18食工1</t>
  </si>
  <si>
    <t>宋明月</t>
  </si>
  <si>
    <t>18食工2</t>
  </si>
  <si>
    <t>肖南</t>
  </si>
  <si>
    <t>18食工3</t>
  </si>
  <si>
    <t>邹苑</t>
  </si>
  <si>
    <t>18食工4</t>
  </si>
  <si>
    <t>罗卿心</t>
  </si>
  <si>
    <t>18食工5</t>
  </si>
  <si>
    <t>黄怀宇</t>
  </si>
  <si>
    <t>18食工丁颖</t>
  </si>
  <si>
    <t>鲍金勇</t>
  </si>
  <si>
    <t>18食安1</t>
  </si>
  <si>
    <t>林晓蓉</t>
  </si>
  <si>
    <t>18食安2</t>
  </si>
  <si>
    <t>曹欣妮</t>
  </si>
  <si>
    <t>18食安3</t>
  </si>
  <si>
    <t>黄日明</t>
  </si>
  <si>
    <t>18食安4</t>
  </si>
  <si>
    <t>刘成诚</t>
  </si>
  <si>
    <t>18食安5</t>
  </si>
  <si>
    <t>吕慕雯</t>
  </si>
  <si>
    <t>18包工1</t>
  </si>
  <si>
    <t>向红</t>
  </si>
  <si>
    <t>18包工2</t>
  </si>
  <si>
    <t>蒋卓</t>
  </si>
  <si>
    <t>18生工1</t>
  </si>
  <si>
    <t>王洁</t>
  </si>
  <si>
    <t>18生工2</t>
  </si>
  <si>
    <t>王涓</t>
  </si>
  <si>
    <t>18生工3</t>
  </si>
  <si>
    <t>徐学锋</t>
  </si>
  <si>
    <t>17食工1</t>
  </si>
  <si>
    <t>钟武杰</t>
  </si>
  <si>
    <t>17食工2</t>
  </si>
  <si>
    <t>韦晓群</t>
  </si>
  <si>
    <t>17食工3</t>
  </si>
  <si>
    <t>罗树灿</t>
  </si>
  <si>
    <t>17食工4</t>
  </si>
  <si>
    <t>黎攀</t>
  </si>
  <si>
    <t>17食工5</t>
  </si>
  <si>
    <t>17食工国际</t>
  </si>
  <si>
    <t>17食安1</t>
  </si>
  <si>
    <t>李向梅</t>
  </si>
  <si>
    <t>17食安2</t>
  </si>
  <si>
    <t>刘晓娟</t>
  </si>
  <si>
    <t>17食安3</t>
  </si>
  <si>
    <t>林婕</t>
  </si>
  <si>
    <t>17食安4</t>
  </si>
  <si>
    <t>罗林</t>
  </si>
  <si>
    <t>17食安5</t>
  </si>
  <si>
    <t>唐诗潮</t>
  </si>
  <si>
    <t>17包工1</t>
  </si>
  <si>
    <t>范小平</t>
  </si>
  <si>
    <t>17包工2</t>
  </si>
  <si>
    <t>岳淑丽</t>
  </si>
  <si>
    <t>17生工1</t>
  </si>
  <si>
    <t>魏韬</t>
  </si>
  <si>
    <t>17生工2</t>
  </si>
  <si>
    <t>郑倩望</t>
  </si>
  <si>
    <t>17生工3</t>
  </si>
  <si>
    <t>陈忠正</t>
  </si>
  <si>
    <t>16食工1</t>
  </si>
  <si>
    <t>李雁</t>
  </si>
  <si>
    <t>16食工2</t>
  </si>
  <si>
    <t>高向阳</t>
  </si>
  <si>
    <t>16食工3</t>
  </si>
  <si>
    <t>郑华</t>
  </si>
  <si>
    <t>16食工4</t>
  </si>
  <si>
    <t>肖苏尧</t>
  </si>
  <si>
    <t>16食工5</t>
  </si>
  <si>
    <t>张媛媛</t>
  </si>
  <si>
    <t>16食工6</t>
  </si>
  <si>
    <t>郭善广</t>
  </si>
  <si>
    <t>16食工卓越</t>
  </si>
  <si>
    <t>方祥</t>
  </si>
  <si>
    <t>16食安1</t>
  </si>
  <si>
    <t>苗建银</t>
  </si>
  <si>
    <t>16食安2</t>
  </si>
  <si>
    <t>王丽</t>
  </si>
  <si>
    <t>16食安3</t>
  </si>
  <si>
    <t>16食安4</t>
  </si>
  <si>
    <t>王曾惠</t>
  </si>
  <si>
    <t>16食安5</t>
  </si>
  <si>
    <t>兰雅淇</t>
  </si>
  <si>
    <t>16包工1</t>
  </si>
  <si>
    <t>张钦发</t>
  </si>
  <si>
    <t>16包工2</t>
  </si>
  <si>
    <t>蔡惠钿</t>
  </si>
  <si>
    <t>16生工1</t>
  </si>
  <si>
    <t>16生工2</t>
  </si>
  <si>
    <t>16生工3</t>
  </si>
  <si>
    <t>廖振林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</si>
</sst>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_ "/>
  </numFmts>
  <fonts count="21"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8" fillId="28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20" borderId="5" applyNumberFormat="0" applyFont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11" fillId="14" borderId="3" applyNumberFormat="0" applyAlignment="0" applyProtection="0">
      <alignment vertical="center"/>
    </xf>
    <xf numFmtId="0" fontId="3" fillId="6" borderId="1" applyNumberForma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J8" sqref="J8"/>
    </sheetView>
  </sheetViews>
  <sheetFormatPr defaultColWidth="9" defaultRowHeight="13.5" outlineLevelCol="7"/>
  <cols>
    <col min="8" max="8" width="12.625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>
        <v>337</v>
      </c>
      <c r="D2">
        <v>100</v>
      </c>
      <c r="E2">
        <v>12</v>
      </c>
      <c r="F2">
        <v>1</v>
      </c>
      <c r="G2">
        <v>30</v>
      </c>
      <c r="H2" s="2">
        <f>(3*C2+2*D2+E2)/G2</f>
        <v>40.7666666666667</v>
      </c>
    </row>
    <row r="3" spans="1:8">
      <c r="A3" t="s">
        <v>10</v>
      </c>
      <c r="B3" t="s">
        <v>11</v>
      </c>
      <c r="C3">
        <v>179</v>
      </c>
      <c r="D3">
        <v>122</v>
      </c>
      <c r="E3">
        <v>140</v>
      </c>
      <c r="F3">
        <v>39</v>
      </c>
      <c r="G3">
        <v>32</v>
      </c>
      <c r="H3" s="2">
        <f t="shared" ref="H3:H17" si="0">(3*C3+2*D3+E3)/G3</f>
        <v>28.78125</v>
      </c>
    </row>
    <row r="4" spans="1:8">
      <c r="A4" t="s">
        <v>12</v>
      </c>
      <c r="B4" t="s">
        <v>13</v>
      </c>
      <c r="C4">
        <v>131</v>
      </c>
      <c r="D4">
        <v>215</v>
      </c>
      <c r="E4">
        <v>87</v>
      </c>
      <c r="F4">
        <v>2</v>
      </c>
      <c r="G4">
        <v>29</v>
      </c>
      <c r="H4" s="2">
        <f t="shared" si="0"/>
        <v>31.3793103448276</v>
      </c>
    </row>
    <row r="5" spans="1:8">
      <c r="A5" t="s">
        <v>14</v>
      </c>
      <c r="B5" t="s">
        <v>15</v>
      </c>
      <c r="C5">
        <v>281</v>
      </c>
      <c r="D5">
        <v>130</v>
      </c>
      <c r="E5">
        <v>24</v>
      </c>
      <c r="F5">
        <v>0</v>
      </c>
      <c r="G5">
        <v>29</v>
      </c>
      <c r="H5" s="2">
        <f t="shared" si="0"/>
        <v>38.8620689655172</v>
      </c>
    </row>
    <row r="6" spans="1:8">
      <c r="A6" t="s">
        <v>16</v>
      </c>
      <c r="B6" t="s">
        <v>17</v>
      </c>
      <c r="C6">
        <v>176</v>
      </c>
      <c r="D6">
        <v>207</v>
      </c>
      <c r="E6">
        <v>52</v>
      </c>
      <c r="F6">
        <v>0</v>
      </c>
      <c r="G6">
        <v>29</v>
      </c>
      <c r="H6" s="2">
        <f t="shared" si="0"/>
        <v>34.2758620689655</v>
      </c>
    </row>
    <row r="7" spans="1:8">
      <c r="A7" t="s">
        <v>18</v>
      </c>
      <c r="B7" t="s">
        <v>19</v>
      </c>
      <c r="C7">
        <v>343</v>
      </c>
      <c r="D7">
        <v>63</v>
      </c>
      <c r="E7">
        <v>12</v>
      </c>
      <c r="F7">
        <v>2</v>
      </c>
      <c r="G7">
        <v>28</v>
      </c>
      <c r="H7" s="2">
        <f t="shared" si="0"/>
        <v>41.6785714285714</v>
      </c>
    </row>
    <row r="8" spans="1:8">
      <c r="A8" t="s">
        <v>20</v>
      </c>
      <c r="B8" t="s">
        <v>21</v>
      </c>
      <c r="C8">
        <v>209</v>
      </c>
      <c r="D8">
        <v>76</v>
      </c>
      <c r="E8">
        <v>28</v>
      </c>
      <c r="F8">
        <v>2</v>
      </c>
      <c r="G8">
        <v>21</v>
      </c>
      <c r="H8" s="2">
        <f t="shared" si="0"/>
        <v>38.4285714285714</v>
      </c>
    </row>
    <row r="9" spans="1:8">
      <c r="A9" t="s">
        <v>22</v>
      </c>
      <c r="B9" t="s">
        <v>23</v>
      </c>
      <c r="C9">
        <v>381</v>
      </c>
      <c r="D9">
        <v>64</v>
      </c>
      <c r="E9">
        <v>5</v>
      </c>
      <c r="F9">
        <v>0</v>
      </c>
      <c r="G9">
        <v>30</v>
      </c>
      <c r="H9" s="2">
        <f t="shared" si="0"/>
        <v>42.5333333333333</v>
      </c>
    </row>
    <row r="10" spans="1:8">
      <c r="A10" t="s">
        <v>24</v>
      </c>
      <c r="B10" t="s">
        <v>25</v>
      </c>
      <c r="C10">
        <v>343</v>
      </c>
      <c r="D10">
        <v>86</v>
      </c>
      <c r="E10">
        <v>21</v>
      </c>
      <c r="F10">
        <v>0</v>
      </c>
      <c r="G10">
        <v>30</v>
      </c>
      <c r="H10" s="2">
        <f t="shared" si="0"/>
        <v>40.7333333333333</v>
      </c>
    </row>
    <row r="11" spans="1:8">
      <c r="A11" t="s">
        <v>26</v>
      </c>
      <c r="B11" t="s">
        <v>27</v>
      </c>
      <c r="C11">
        <v>361</v>
      </c>
      <c r="D11">
        <v>43</v>
      </c>
      <c r="E11">
        <v>1</v>
      </c>
      <c r="F11">
        <v>0</v>
      </c>
      <c r="G11">
        <v>27</v>
      </c>
      <c r="H11" s="2">
        <f t="shared" si="0"/>
        <v>43.3333333333333</v>
      </c>
    </row>
    <row r="12" spans="1:8">
      <c r="A12" t="s">
        <v>28</v>
      </c>
      <c r="B12" t="s">
        <v>29</v>
      </c>
      <c r="C12">
        <v>225</v>
      </c>
      <c r="D12">
        <v>151</v>
      </c>
      <c r="E12">
        <v>43</v>
      </c>
      <c r="F12">
        <v>1</v>
      </c>
      <c r="G12">
        <v>28</v>
      </c>
      <c r="H12" s="2">
        <f t="shared" si="0"/>
        <v>36.4285714285714</v>
      </c>
    </row>
    <row r="13" spans="1:8">
      <c r="A13" t="s">
        <v>30</v>
      </c>
      <c r="B13" t="s">
        <v>31</v>
      </c>
      <c r="C13">
        <v>281</v>
      </c>
      <c r="D13">
        <v>32</v>
      </c>
      <c r="E13">
        <v>2</v>
      </c>
      <c r="F13">
        <v>0</v>
      </c>
      <c r="G13">
        <v>21</v>
      </c>
      <c r="H13" s="2">
        <f t="shared" si="0"/>
        <v>43.2857142857143</v>
      </c>
    </row>
    <row r="14" spans="1:8">
      <c r="A14" t="s">
        <v>32</v>
      </c>
      <c r="B14" t="s">
        <v>33</v>
      </c>
      <c r="C14">
        <v>154</v>
      </c>
      <c r="D14">
        <v>73</v>
      </c>
      <c r="E14">
        <v>28</v>
      </c>
      <c r="F14">
        <v>0</v>
      </c>
      <c r="G14">
        <v>17</v>
      </c>
      <c r="H14" s="2">
        <f t="shared" si="0"/>
        <v>37.4117647058824</v>
      </c>
    </row>
    <row r="15" spans="1:8">
      <c r="A15" t="s">
        <v>34</v>
      </c>
      <c r="B15" t="s">
        <v>35</v>
      </c>
      <c r="C15">
        <v>295</v>
      </c>
      <c r="D15">
        <v>108</v>
      </c>
      <c r="E15">
        <v>31</v>
      </c>
      <c r="F15">
        <v>1</v>
      </c>
      <c r="G15">
        <v>29</v>
      </c>
      <c r="H15" s="2">
        <f t="shared" si="0"/>
        <v>39.0344827586207</v>
      </c>
    </row>
    <row r="16" spans="1:8">
      <c r="A16" t="s">
        <v>36</v>
      </c>
      <c r="B16" t="s">
        <v>37</v>
      </c>
      <c r="C16">
        <v>249</v>
      </c>
      <c r="D16">
        <v>39</v>
      </c>
      <c r="E16">
        <v>7</v>
      </c>
      <c r="F16">
        <v>5</v>
      </c>
      <c r="G16">
        <v>20</v>
      </c>
      <c r="H16" s="2">
        <f t="shared" si="0"/>
        <v>41.6</v>
      </c>
    </row>
    <row r="17" spans="1:8">
      <c r="A17" t="s">
        <v>38</v>
      </c>
      <c r="B17" t="s">
        <v>39</v>
      </c>
      <c r="C17">
        <v>162</v>
      </c>
      <c r="D17">
        <v>101</v>
      </c>
      <c r="E17">
        <v>58</v>
      </c>
      <c r="F17">
        <v>9</v>
      </c>
      <c r="G17">
        <v>22</v>
      </c>
      <c r="H17" s="2">
        <f t="shared" si="0"/>
        <v>33.9090909090909</v>
      </c>
    </row>
  </sheetData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H2" sqref="H2:H17"/>
    </sheetView>
  </sheetViews>
  <sheetFormatPr defaultColWidth="9" defaultRowHeight="13.5" outlineLevelCol="7"/>
  <cols>
    <col min="8" max="8" width="12.625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40</v>
      </c>
      <c r="B2" t="s">
        <v>41</v>
      </c>
      <c r="C2">
        <v>327</v>
      </c>
      <c r="D2">
        <v>79</v>
      </c>
      <c r="E2">
        <v>14</v>
      </c>
      <c r="F2">
        <v>0</v>
      </c>
      <c r="G2">
        <v>28</v>
      </c>
      <c r="H2" s="2">
        <f>(3*C2+2*D2+E2)/G2</f>
        <v>41.1785714285714</v>
      </c>
    </row>
    <row r="3" spans="1:8">
      <c r="A3" t="s">
        <v>42</v>
      </c>
      <c r="B3" t="s">
        <v>43</v>
      </c>
      <c r="C3">
        <v>46</v>
      </c>
      <c r="D3">
        <v>52</v>
      </c>
      <c r="E3">
        <v>22</v>
      </c>
      <c r="F3">
        <v>0</v>
      </c>
      <c r="G3">
        <v>8</v>
      </c>
      <c r="H3" s="2">
        <f t="shared" ref="H3:H17" si="0">(3*C3+2*D3+E3)/G3</f>
        <v>33</v>
      </c>
    </row>
    <row r="4" spans="1:8">
      <c r="A4" t="s">
        <v>44</v>
      </c>
      <c r="B4" t="s">
        <v>45</v>
      </c>
      <c r="C4">
        <v>267</v>
      </c>
      <c r="D4">
        <v>76</v>
      </c>
      <c r="E4">
        <v>16</v>
      </c>
      <c r="F4">
        <v>1</v>
      </c>
      <c r="G4">
        <v>24</v>
      </c>
      <c r="H4" s="2">
        <f t="shared" si="0"/>
        <v>40.375</v>
      </c>
    </row>
    <row r="5" spans="1:8">
      <c r="A5" t="s">
        <v>46</v>
      </c>
      <c r="B5" t="s">
        <v>47</v>
      </c>
      <c r="C5">
        <v>155</v>
      </c>
      <c r="D5">
        <v>128</v>
      </c>
      <c r="E5">
        <v>47</v>
      </c>
      <c r="F5">
        <v>0</v>
      </c>
      <c r="G5">
        <v>22</v>
      </c>
      <c r="H5" s="2">
        <f t="shared" si="0"/>
        <v>34.9090909090909</v>
      </c>
    </row>
    <row r="6" spans="1:8">
      <c r="A6" t="s">
        <v>48</v>
      </c>
      <c r="B6" t="s">
        <v>17</v>
      </c>
      <c r="C6">
        <v>176</v>
      </c>
      <c r="D6">
        <v>207</v>
      </c>
      <c r="E6">
        <v>52</v>
      </c>
      <c r="F6">
        <v>0</v>
      </c>
      <c r="G6">
        <v>29</v>
      </c>
      <c r="H6" s="2">
        <f t="shared" si="0"/>
        <v>34.2758620689655</v>
      </c>
    </row>
    <row r="7" spans="1:8">
      <c r="A7" t="s">
        <v>49</v>
      </c>
      <c r="H7" s="2"/>
    </row>
    <row r="8" spans="1:8">
      <c r="A8" t="s">
        <v>50</v>
      </c>
      <c r="B8" t="s">
        <v>51</v>
      </c>
      <c r="C8">
        <v>329</v>
      </c>
      <c r="D8">
        <v>98</v>
      </c>
      <c r="E8">
        <v>22</v>
      </c>
      <c r="F8">
        <v>1</v>
      </c>
      <c r="G8">
        <v>30</v>
      </c>
      <c r="H8" s="2">
        <f t="shared" si="0"/>
        <v>40.1666666666667</v>
      </c>
    </row>
    <row r="9" spans="1:8">
      <c r="A9" t="s">
        <v>52</v>
      </c>
      <c r="B9" t="s">
        <v>53</v>
      </c>
      <c r="C9">
        <v>336</v>
      </c>
      <c r="D9">
        <v>77</v>
      </c>
      <c r="E9">
        <v>14</v>
      </c>
      <c r="F9">
        <v>8</v>
      </c>
      <c r="G9">
        <v>29</v>
      </c>
      <c r="H9" s="2">
        <f t="shared" si="0"/>
        <v>40.551724137931</v>
      </c>
    </row>
    <row r="10" spans="1:8">
      <c r="A10" t="s">
        <v>54</v>
      </c>
      <c r="B10" t="s">
        <v>55</v>
      </c>
      <c r="C10">
        <v>163</v>
      </c>
      <c r="D10">
        <v>84</v>
      </c>
      <c r="E10">
        <v>8</v>
      </c>
      <c r="F10">
        <v>0</v>
      </c>
      <c r="G10">
        <v>17</v>
      </c>
      <c r="H10" s="2">
        <f t="shared" si="0"/>
        <v>39.1176470588235</v>
      </c>
    </row>
    <row r="11" spans="1:8">
      <c r="A11" t="s">
        <v>56</v>
      </c>
      <c r="B11" t="s">
        <v>57</v>
      </c>
      <c r="C11">
        <v>216</v>
      </c>
      <c r="D11">
        <v>142</v>
      </c>
      <c r="E11">
        <v>77</v>
      </c>
      <c r="F11">
        <v>0</v>
      </c>
      <c r="G11">
        <v>29</v>
      </c>
      <c r="H11" s="2">
        <f t="shared" si="0"/>
        <v>34.7931034482759</v>
      </c>
    </row>
    <row r="12" spans="1:8">
      <c r="A12" t="s">
        <v>58</v>
      </c>
      <c r="B12" t="s">
        <v>59</v>
      </c>
      <c r="C12">
        <v>118</v>
      </c>
      <c r="D12">
        <v>247</v>
      </c>
      <c r="E12">
        <v>90</v>
      </c>
      <c r="F12">
        <v>25</v>
      </c>
      <c r="G12">
        <v>32</v>
      </c>
      <c r="H12" s="2">
        <f t="shared" si="0"/>
        <v>29.3125</v>
      </c>
    </row>
    <row r="13" spans="1:8">
      <c r="A13" t="s">
        <v>60</v>
      </c>
      <c r="B13" t="s">
        <v>61</v>
      </c>
      <c r="C13">
        <v>142</v>
      </c>
      <c r="D13">
        <v>133</v>
      </c>
      <c r="E13">
        <v>40</v>
      </c>
      <c r="F13">
        <v>0</v>
      </c>
      <c r="G13">
        <v>21</v>
      </c>
      <c r="H13" s="2">
        <f t="shared" si="0"/>
        <v>34.8571428571429</v>
      </c>
    </row>
    <row r="14" spans="1:8">
      <c r="A14" t="s">
        <v>62</v>
      </c>
      <c r="B14" t="s">
        <v>63</v>
      </c>
      <c r="C14">
        <v>105</v>
      </c>
      <c r="D14">
        <v>94</v>
      </c>
      <c r="E14">
        <v>92</v>
      </c>
      <c r="F14">
        <v>24</v>
      </c>
      <c r="G14">
        <v>21</v>
      </c>
      <c r="H14" s="2">
        <f t="shared" si="0"/>
        <v>28.3333333333333</v>
      </c>
    </row>
    <row r="15" spans="1:8">
      <c r="A15" t="s">
        <v>64</v>
      </c>
      <c r="B15" t="s">
        <v>65</v>
      </c>
      <c r="C15">
        <v>343</v>
      </c>
      <c r="D15">
        <v>16</v>
      </c>
      <c r="E15">
        <v>1</v>
      </c>
      <c r="F15">
        <v>0</v>
      </c>
      <c r="G15">
        <v>24</v>
      </c>
      <c r="H15" s="2">
        <f t="shared" si="0"/>
        <v>44.25</v>
      </c>
    </row>
    <row r="16" spans="1:8">
      <c r="A16" t="s">
        <v>66</v>
      </c>
      <c r="B16" t="s">
        <v>67</v>
      </c>
      <c r="C16">
        <v>273</v>
      </c>
      <c r="D16">
        <v>92</v>
      </c>
      <c r="E16">
        <v>22</v>
      </c>
      <c r="F16">
        <v>3</v>
      </c>
      <c r="G16">
        <v>26</v>
      </c>
      <c r="H16" s="2">
        <f t="shared" si="0"/>
        <v>39.4230769230769</v>
      </c>
    </row>
    <row r="17" spans="1:8">
      <c r="A17" t="s">
        <v>68</v>
      </c>
      <c r="B17" t="s">
        <v>69</v>
      </c>
      <c r="C17">
        <v>306</v>
      </c>
      <c r="D17">
        <v>60</v>
      </c>
      <c r="E17">
        <v>23</v>
      </c>
      <c r="F17">
        <v>1</v>
      </c>
      <c r="G17">
        <v>26</v>
      </c>
      <c r="H17" s="2">
        <f t="shared" si="0"/>
        <v>40.8076923076923</v>
      </c>
    </row>
  </sheetData>
  <pageMargins left="0.7" right="0.7" top="0.75" bottom="0.75" header="0.3" footer="0.3"/>
  <pageSetup paperSize="9" orientation="portrait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H2" sqref="H2:H18"/>
    </sheetView>
  </sheetViews>
  <sheetFormatPr defaultColWidth="9" defaultRowHeight="13.5" outlineLevelCol="7"/>
  <cols>
    <col min="8" max="8" width="12.625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70</v>
      </c>
      <c r="B2" t="s">
        <v>71</v>
      </c>
      <c r="C2">
        <v>105</v>
      </c>
      <c r="D2">
        <v>68</v>
      </c>
      <c r="E2">
        <v>40</v>
      </c>
      <c r="F2">
        <v>12</v>
      </c>
      <c r="G2">
        <v>15</v>
      </c>
      <c r="H2" s="1">
        <f>(3*C2+2*D2+E2)/G2</f>
        <v>32.7333333333333</v>
      </c>
    </row>
    <row r="3" spans="1:8">
      <c r="A3" t="s">
        <v>72</v>
      </c>
      <c r="B3" t="s">
        <v>73</v>
      </c>
      <c r="C3">
        <v>122</v>
      </c>
      <c r="D3">
        <v>20</v>
      </c>
      <c r="E3">
        <v>8</v>
      </c>
      <c r="F3">
        <v>0</v>
      </c>
      <c r="G3">
        <v>10</v>
      </c>
      <c r="H3" s="1">
        <f t="shared" ref="H3:H18" si="0">(3*C3+2*D3+E3)/G3</f>
        <v>41.4</v>
      </c>
    </row>
    <row r="4" spans="1:8">
      <c r="A4" t="s">
        <v>74</v>
      </c>
      <c r="B4" t="s">
        <v>75</v>
      </c>
      <c r="C4">
        <v>161</v>
      </c>
      <c r="D4">
        <v>100</v>
      </c>
      <c r="E4">
        <v>39</v>
      </c>
      <c r="F4">
        <v>15</v>
      </c>
      <c r="G4">
        <v>21</v>
      </c>
      <c r="H4" s="1">
        <f t="shared" si="0"/>
        <v>34.3809523809524</v>
      </c>
    </row>
    <row r="5" spans="1:8">
      <c r="A5" t="s">
        <v>76</v>
      </c>
      <c r="B5" t="s">
        <v>77</v>
      </c>
      <c r="C5">
        <v>129</v>
      </c>
      <c r="D5">
        <v>113</v>
      </c>
      <c r="E5">
        <v>55</v>
      </c>
      <c r="F5">
        <v>3</v>
      </c>
      <c r="G5">
        <v>20</v>
      </c>
      <c r="H5" s="1">
        <f t="shared" si="0"/>
        <v>33.4</v>
      </c>
    </row>
    <row r="6" spans="1:8">
      <c r="A6" t="s">
        <v>78</v>
      </c>
      <c r="B6" t="s">
        <v>79</v>
      </c>
      <c r="C6">
        <v>154</v>
      </c>
      <c r="D6">
        <v>116</v>
      </c>
      <c r="E6">
        <v>56</v>
      </c>
      <c r="F6">
        <v>19</v>
      </c>
      <c r="G6">
        <v>23</v>
      </c>
      <c r="H6" s="1">
        <f t="shared" si="0"/>
        <v>32.6086956521739</v>
      </c>
    </row>
    <row r="7" spans="1:8">
      <c r="A7" t="s">
        <v>80</v>
      </c>
      <c r="B7" t="s">
        <v>81</v>
      </c>
      <c r="C7">
        <v>269</v>
      </c>
      <c r="D7">
        <v>96</v>
      </c>
      <c r="E7">
        <v>24</v>
      </c>
      <c r="F7">
        <v>1</v>
      </c>
      <c r="G7">
        <v>26</v>
      </c>
      <c r="H7" s="1">
        <f t="shared" si="0"/>
        <v>39.3461538461538</v>
      </c>
    </row>
    <row r="8" spans="1:8">
      <c r="A8" t="s">
        <v>82</v>
      </c>
      <c r="B8" t="s">
        <v>83</v>
      </c>
      <c r="C8">
        <v>345</v>
      </c>
      <c r="D8">
        <v>15</v>
      </c>
      <c r="E8">
        <v>0</v>
      </c>
      <c r="F8">
        <v>0</v>
      </c>
      <c r="G8">
        <v>24</v>
      </c>
      <c r="H8" s="1">
        <f t="shared" si="0"/>
        <v>44.375</v>
      </c>
    </row>
    <row r="9" spans="1:8">
      <c r="A9" t="s">
        <v>84</v>
      </c>
      <c r="B9" t="s">
        <v>85</v>
      </c>
      <c r="C9">
        <v>152</v>
      </c>
      <c r="D9">
        <v>103</v>
      </c>
      <c r="E9">
        <v>15</v>
      </c>
      <c r="F9">
        <v>0</v>
      </c>
      <c r="G9">
        <v>18</v>
      </c>
      <c r="H9" s="1">
        <f t="shared" si="0"/>
        <v>37.6111111111111</v>
      </c>
    </row>
    <row r="10" spans="1:8">
      <c r="A10" t="s">
        <v>86</v>
      </c>
      <c r="B10" t="s">
        <v>87</v>
      </c>
      <c r="C10">
        <v>116</v>
      </c>
      <c r="D10">
        <v>165</v>
      </c>
      <c r="E10">
        <v>204</v>
      </c>
      <c r="F10">
        <v>10</v>
      </c>
      <c r="G10">
        <v>33</v>
      </c>
      <c r="H10" s="1">
        <f t="shared" si="0"/>
        <v>26.7272727272727</v>
      </c>
    </row>
    <row r="11" spans="1:8">
      <c r="A11" t="s">
        <v>88</v>
      </c>
      <c r="B11" t="s">
        <v>11</v>
      </c>
      <c r="C11">
        <v>172</v>
      </c>
      <c r="D11">
        <v>79</v>
      </c>
      <c r="E11">
        <v>140</v>
      </c>
      <c r="F11">
        <v>29</v>
      </c>
      <c r="G11">
        <v>28</v>
      </c>
      <c r="H11" s="1">
        <f t="shared" si="0"/>
        <v>29.0714285714286</v>
      </c>
    </row>
    <row r="12" spans="1:8">
      <c r="A12" t="s">
        <v>89</v>
      </c>
      <c r="B12" t="s">
        <v>90</v>
      </c>
      <c r="C12">
        <v>319</v>
      </c>
      <c r="D12">
        <v>23</v>
      </c>
      <c r="E12">
        <v>3</v>
      </c>
      <c r="F12">
        <v>0</v>
      </c>
      <c r="G12">
        <v>23</v>
      </c>
      <c r="H12" s="1">
        <f t="shared" si="0"/>
        <v>43.7391304347826</v>
      </c>
    </row>
    <row r="13" spans="1:8">
      <c r="A13" t="s">
        <v>91</v>
      </c>
      <c r="B13" t="s">
        <v>92</v>
      </c>
      <c r="C13">
        <v>252</v>
      </c>
      <c r="D13">
        <v>108</v>
      </c>
      <c r="E13">
        <v>30</v>
      </c>
      <c r="F13">
        <v>0</v>
      </c>
      <c r="G13">
        <v>26</v>
      </c>
      <c r="H13" s="1">
        <f t="shared" si="0"/>
        <v>38.5384615384615</v>
      </c>
    </row>
    <row r="14" spans="1:8">
      <c r="A14" t="s">
        <v>93</v>
      </c>
      <c r="B14" t="s">
        <v>94</v>
      </c>
      <c r="C14">
        <v>269</v>
      </c>
      <c r="D14">
        <v>82</v>
      </c>
      <c r="E14">
        <v>2</v>
      </c>
      <c r="F14">
        <v>7</v>
      </c>
      <c r="G14">
        <v>24</v>
      </c>
      <c r="H14" s="1">
        <f t="shared" si="0"/>
        <v>40.5416666666667</v>
      </c>
    </row>
    <row r="15" spans="1:8">
      <c r="A15" t="s">
        <v>95</v>
      </c>
      <c r="B15" t="s">
        <v>96</v>
      </c>
      <c r="C15">
        <v>92</v>
      </c>
      <c r="D15">
        <v>91</v>
      </c>
      <c r="E15">
        <v>65</v>
      </c>
      <c r="F15">
        <v>7</v>
      </c>
      <c r="G15">
        <v>17</v>
      </c>
      <c r="H15" s="1">
        <f t="shared" si="0"/>
        <v>30.7647058823529</v>
      </c>
    </row>
    <row r="16" spans="1:8">
      <c r="A16" t="s">
        <v>97</v>
      </c>
      <c r="B16" t="s">
        <v>39</v>
      </c>
      <c r="C16">
        <v>233</v>
      </c>
      <c r="D16">
        <v>70</v>
      </c>
      <c r="E16">
        <v>12</v>
      </c>
      <c r="F16">
        <v>0</v>
      </c>
      <c r="G16">
        <v>21</v>
      </c>
      <c r="H16" s="1">
        <f t="shared" si="0"/>
        <v>40.5238095238095</v>
      </c>
    </row>
    <row r="17" spans="1:8">
      <c r="A17" t="s">
        <v>98</v>
      </c>
      <c r="B17" t="s">
        <v>90</v>
      </c>
      <c r="C17">
        <v>192</v>
      </c>
      <c r="D17">
        <v>70</v>
      </c>
      <c r="E17">
        <v>8</v>
      </c>
      <c r="F17">
        <v>15</v>
      </c>
      <c r="G17">
        <v>19</v>
      </c>
      <c r="H17" s="1">
        <f t="shared" si="0"/>
        <v>38.1052631578947</v>
      </c>
    </row>
    <row r="18" spans="1:8">
      <c r="A18" t="s">
        <v>99</v>
      </c>
      <c r="B18" t="s">
        <v>100</v>
      </c>
      <c r="C18">
        <v>285</v>
      </c>
      <c r="D18">
        <v>107</v>
      </c>
      <c r="E18">
        <v>28</v>
      </c>
      <c r="F18">
        <v>0</v>
      </c>
      <c r="G18">
        <v>28</v>
      </c>
      <c r="H18" s="1">
        <f t="shared" si="0"/>
        <v>39.1785714285714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18</vt:lpstr>
      <vt:lpstr>17</vt:lpstr>
      <vt:lpstr>16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Yisekai</dc:creator>
  <cp:lastModifiedBy>yearn.</cp:lastModifiedBy>
  <dcterms:created xsi:type="dcterms:W3CDTF">2019-11-20T04:55:00Z</dcterms:created>
  <dcterms:modified xsi:type="dcterms:W3CDTF">2019-11-22T10:38:31Z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