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大学\学习部\学风建设\2018-2019学年\2018-2019上学期\班级\"/>
    </mc:Choice>
  </mc:AlternateContent>
  <xr:revisionPtr revIDLastSave="0" documentId="13_ncr:1_{8B1D19E1-202D-432B-B620-FB8ACF160B92}" xr6:coauthVersionLast="44" xr6:coauthVersionMax="44" xr10:uidLastSave="{00000000-0000-0000-0000-000000000000}"/>
  <bookViews>
    <workbookView xWindow="12375" yWindow="3240" windowWidth="15630" windowHeight="10320" xr2:uid="{00000000-000D-0000-FFFF-FFFF00000000}"/>
  </bookViews>
  <sheets>
    <sheet name="Sheet1" sheetId="1" r:id="rId1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<sst xmlns="http://schemas.openxmlformats.org/spreadsheetml/2006/main" count="254" uniqueCount="215">
  <si>
    <t>华南农业大学食品学院秋季学风评比汇总表</t>
  </si>
  <si>
    <t>班级</t>
  </si>
  <si>
    <t>总人数</t>
  </si>
  <si>
    <t>负责人姓名</t>
  </si>
  <si>
    <t>联系方式（长号）</t>
  </si>
  <si>
    <t>获集体奖次数</t>
  </si>
  <si>
    <t>集体荣誉称号</t>
  </si>
  <si>
    <t>宿舍双周评获奖宿舍</t>
  </si>
  <si>
    <t>双周评不及格宿舍</t>
  </si>
  <si>
    <r>
      <rPr>
        <sz val="10"/>
        <color theme="1"/>
        <rFont val="宋体"/>
        <family val="3"/>
        <charset val="134"/>
      </rPr>
      <t>2018-2019学年第一学期</t>
    </r>
    <r>
      <rPr>
        <sz val="10"/>
        <color rgb="FFFF0000"/>
        <rFont val="宋体"/>
        <family val="3"/>
        <charset val="134"/>
      </rPr>
      <t>挂科</t>
    </r>
    <r>
      <rPr>
        <sz val="10"/>
        <color theme="1"/>
        <rFont val="宋体"/>
        <family val="3"/>
        <charset val="134"/>
      </rPr>
      <t>人次</t>
    </r>
  </si>
  <si>
    <t>2018-2020学年第一学期挂科人数</t>
  </si>
  <si>
    <t>学科竞赛参与次数</t>
  </si>
  <si>
    <t>学科竞赛获奖人次</t>
  </si>
  <si>
    <t>四级通过人数（大一同学不需要填写此项）</t>
  </si>
  <si>
    <t>六级通过人数</t>
  </si>
  <si>
    <t>志愿总时长</t>
  </si>
  <si>
    <t>成绩优秀率</t>
  </si>
  <si>
    <t>2018-2019学年上学期平均绩点</t>
  </si>
  <si>
    <t>学风建设主题活动开展次数</t>
  </si>
  <si>
    <t>16包工1</t>
  </si>
  <si>
    <t>胡文馨</t>
  </si>
  <si>
    <t>学风建设先进班级;优秀志愿班级</t>
  </si>
  <si>
    <t>无</t>
  </si>
  <si>
    <t>暂无</t>
  </si>
  <si>
    <t>16包工2</t>
  </si>
  <si>
    <t>叶智康</t>
  </si>
  <si>
    <t>32-614（4次）、32-613（2次）、36-529（3次）</t>
  </si>
  <si>
    <t>0次</t>
  </si>
  <si>
    <t>0人</t>
  </si>
  <si>
    <t>25人</t>
  </si>
  <si>
    <t>11人</t>
  </si>
  <si>
    <t>405h</t>
  </si>
  <si>
    <t>16生工1</t>
  </si>
  <si>
    <t>宋小峰</t>
  </si>
  <si>
    <t>32-508（4次）36-516（1次）</t>
  </si>
  <si>
    <t>36-516(1次)</t>
  </si>
  <si>
    <t>16生工2</t>
  </si>
  <si>
    <t>邓家振</t>
  </si>
  <si>
    <t>16生工3</t>
  </si>
  <si>
    <t>曾文育</t>
  </si>
  <si>
    <t>36-521（1次）</t>
  </si>
  <si>
    <t>16食安1</t>
  </si>
  <si>
    <t>黄淑仪</t>
  </si>
  <si>
    <t>36-205（9次）</t>
  </si>
  <si>
    <t>16食安2</t>
  </si>
  <si>
    <t>刘兑迅</t>
  </si>
  <si>
    <t>先进班集体</t>
  </si>
  <si>
    <t>36-209</t>
  </si>
  <si>
    <t>16食安3</t>
  </si>
  <si>
    <t>陶芷茵</t>
  </si>
  <si>
    <t>16食安4</t>
  </si>
  <si>
    <t>张凤娇</t>
  </si>
  <si>
    <t>院级奖2次</t>
  </si>
  <si>
    <t>2018年团日活动三等奖、星级班级院级标兵奖</t>
  </si>
  <si>
    <t>36-217(6次）</t>
  </si>
  <si>
    <t>16食安5</t>
  </si>
  <si>
    <t>钟晓雪</t>
  </si>
  <si>
    <t>校级奖1次</t>
  </si>
  <si>
    <t>第四届“书香公益，代代相传”公益收书活动获三等奖</t>
  </si>
  <si>
    <t>36-220(3次）、36-223(1次）</t>
  </si>
  <si>
    <t>16食工1</t>
  </si>
  <si>
    <t>黄浩坚</t>
  </si>
  <si>
    <t>16食工2</t>
  </si>
  <si>
    <t>吴楚敏</t>
  </si>
  <si>
    <t>36-610（7次），36-612（8次），36-613（3次），32-417（1次）</t>
  </si>
  <si>
    <t>16食工3</t>
  </si>
  <si>
    <t>刘付茵</t>
  </si>
  <si>
    <t>易班知识答题竞赛团日活动二等奖</t>
  </si>
  <si>
    <t>36-601(5次）</t>
  </si>
  <si>
    <r>
      <rPr>
        <sz val="11"/>
        <color rgb="FF000000"/>
        <rFont val="宋体"/>
        <family val="3"/>
        <charset val="134"/>
      </rPr>
      <t>32</t>
    </r>
    <r>
      <rPr>
        <sz val="11"/>
        <color rgb="FF000000"/>
        <rFont val="宋体"/>
        <family val="3"/>
        <charset val="134"/>
      </rPr>
      <t>-</t>
    </r>
    <r>
      <rPr>
        <sz val="11"/>
        <color rgb="FF000000"/>
        <rFont val="宋体"/>
        <family val="3"/>
        <charset val="134"/>
      </rPr>
      <t>419</t>
    </r>
    <r>
      <rPr>
        <sz val="11"/>
        <color rgb="FF000000"/>
        <rFont val="宋体"/>
        <family val="3"/>
        <charset val="134"/>
      </rPr>
      <t>(6次）</t>
    </r>
  </si>
  <si>
    <t>16食工4</t>
  </si>
  <si>
    <t>卢照聪</t>
  </si>
  <si>
    <t>36-613（3次） 36-615（2次）  36-616（3次）  36-617（1次） 36-618（1次）32-517（1次）  36-517（1次）</t>
  </si>
  <si>
    <t>36-617（1次）</t>
  </si>
  <si>
    <t>16食工5</t>
  </si>
  <si>
    <t>韩运欣</t>
  </si>
  <si>
    <t>无.</t>
  </si>
  <si>
    <t>32-518(3次）；36-618（2次）；36-619(5次）；36-620（10次）；36-621(5次）</t>
  </si>
  <si>
    <t>16食工6</t>
  </si>
  <si>
    <t>叶勇潘</t>
  </si>
  <si>
    <t>体育道德风尚奖</t>
  </si>
  <si>
    <t>16食工卓越</t>
  </si>
  <si>
    <t>郑宗奇</t>
  </si>
  <si>
    <t>36-624（2次）、36-620（9次）、36-610（7次）、36-120（2次）、36-612（5次）、36-610（7次）、32-507（3次）、36-619 （4次）</t>
  </si>
  <si>
    <t>17包工1</t>
  </si>
  <si>
    <t>曾小敏</t>
  </si>
  <si>
    <t>17包工2</t>
  </si>
  <si>
    <t>宋俏微</t>
  </si>
  <si>
    <t>34-414（6次）34-413（4次）33-301（2次）33-217（1次）34-412（1次）</t>
  </si>
  <si>
    <t>17生工1</t>
  </si>
  <si>
    <t>17生工2</t>
  </si>
  <si>
    <t>邱雯静</t>
  </si>
  <si>
    <t>32-807(20次）32-805（3次）35-210（8次）35-211（9次）35-209（11次）</t>
  </si>
  <si>
    <t>32-804(2次）35-210（1次）</t>
  </si>
  <si>
    <t>17生工3</t>
  </si>
  <si>
    <t>陈春金</t>
  </si>
  <si>
    <t>32-807(10次），32-808（2次），32-809（1次），32-810(1次)，35-301（2次），35-212（3次），35-211（8次）</t>
  </si>
  <si>
    <t>17食安1</t>
  </si>
  <si>
    <t>植善瑜</t>
  </si>
  <si>
    <t>院级五四红旗团支部奖项、院级阳光体育优秀班级奖项、校级阳光体育优秀班级奖项、学风建设二等奖</t>
  </si>
  <si>
    <t>34-305(8次） 34-306（1次） 34-307（5次）</t>
  </si>
  <si>
    <t>17食安2</t>
  </si>
  <si>
    <t>李嵘</t>
  </si>
  <si>
    <t>2017级学风建设总评第三名、学风先进班级、优秀易班公共群</t>
  </si>
  <si>
    <t>34-307（5次），34-308（2次），34-309（5次）</t>
  </si>
  <si>
    <t>17食安3</t>
  </si>
  <si>
    <t>罗夏媛</t>
  </si>
  <si>
    <t>学风评比优秀班级</t>
  </si>
  <si>
    <t>17食安4</t>
  </si>
  <si>
    <t>何晓欣</t>
  </si>
  <si>
    <t>“学风先进班级”奖项、学风建设三等奖、阳光体育优秀班级</t>
  </si>
  <si>
    <t>34-401（2次）、33-212（1次）</t>
  </si>
  <si>
    <r>
      <rPr>
        <sz val="11"/>
        <color theme="1"/>
        <rFont val="等线"/>
        <family val="3"/>
        <charset val="134"/>
      </rPr>
      <t>1</t>
    </r>
    <r>
      <rPr>
        <sz val="11"/>
        <color theme="1"/>
        <rFont val="等线"/>
        <family val="3"/>
        <charset val="134"/>
      </rPr>
      <t>7食安5</t>
    </r>
  </si>
  <si>
    <t>陈琳琳</t>
  </si>
  <si>
    <t>17食工1</t>
  </si>
  <si>
    <t>黄焯妍</t>
  </si>
  <si>
    <t>17食工2</t>
  </si>
  <si>
    <t>陈宇婷</t>
  </si>
  <si>
    <t>32-605（5次），35-106（3次），35-107（1次）</t>
  </si>
  <si>
    <t>32-604（1次），35-107(2次），35-108（1次）</t>
  </si>
  <si>
    <t>17食工3</t>
  </si>
  <si>
    <t>林澍焱</t>
  </si>
  <si>
    <t>活力在基层主题团日优秀项目</t>
  </si>
  <si>
    <t>35-111（4次）</t>
  </si>
  <si>
    <r>
      <rPr>
        <sz val="11"/>
        <color theme="1"/>
        <rFont val="等线"/>
        <family val="3"/>
        <charset val="134"/>
      </rPr>
      <t>1</t>
    </r>
    <r>
      <rPr>
        <sz val="11"/>
        <color theme="1"/>
        <rFont val="等线"/>
        <family val="3"/>
        <charset val="134"/>
      </rPr>
      <t>7食工4</t>
    </r>
  </si>
  <si>
    <t>庞晓慧</t>
  </si>
  <si>
    <t>“活力在基层”主题团日竞赛活动评为“优秀项目”；“学习团十八大精神，重温党团先进史”主题团日活动三等奖</t>
  </si>
  <si>
    <t>35-201（8次）；35-112（1次）；32-608（4次）；35-202（3次）;35-113(5次)</t>
  </si>
  <si>
    <t>17食工5</t>
  </si>
  <si>
    <t>胡宇航</t>
  </si>
  <si>
    <t>学风建设第二名、“食品学院新生周宣传活动优秀班级”、活力在基层主题团日优秀项目</t>
  </si>
  <si>
    <r>
      <rPr>
        <sz val="11"/>
        <color theme="1"/>
        <rFont val="等线"/>
        <family val="3"/>
        <charset val="134"/>
      </rPr>
      <t>3</t>
    </r>
    <r>
      <rPr>
        <sz val="11"/>
        <color rgb="FF000000"/>
        <rFont val="宋体"/>
        <family val="3"/>
        <charset val="134"/>
      </rPr>
      <t>5-206（２次）35-205（1次）35-203（3次）32-609（4次）32-610（6次）32-608（2次）</t>
    </r>
  </si>
  <si>
    <t>35-205（2次）</t>
  </si>
  <si>
    <t>17食工国际</t>
  </si>
  <si>
    <t>蔡雅明</t>
  </si>
  <si>
    <t>18包工1</t>
  </si>
  <si>
    <t>吴正滢</t>
  </si>
  <si>
    <t>34-103（一次）</t>
  </si>
  <si>
    <t>91h41</t>
  </si>
  <si>
    <t>18包工2</t>
  </si>
  <si>
    <t>王浩</t>
  </si>
  <si>
    <t>33-113（5次) 33-114（2次）34-111（3次)</t>
  </si>
  <si>
    <t>245h</t>
  </si>
  <si>
    <t>18生工1</t>
  </si>
  <si>
    <t>章鑫泽</t>
  </si>
  <si>
    <t>院级奖4次</t>
  </si>
  <si>
    <t>33-117（1次）34-113（1次）34-115（5次）</t>
  </si>
  <si>
    <t>234h</t>
  </si>
  <si>
    <t>18生工2</t>
  </si>
  <si>
    <t>李卓然</t>
  </si>
  <si>
    <t>165.5h</t>
  </si>
  <si>
    <t>18生工3</t>
  </si>
  <si>
    <t>骆李俐</t>
  </si>
  <si>
    <t>36-101（3次）36-102（一次）</t>
  </si>
  <si>
    <t>289h</t>
  </si>
  <si>
    <t>18食安1</t>
  </si>
  <si>
    <t>杨泽豪</t>
  </si>
  <si>
    <t>33-101（5次）；34-204（3次）；34-206（2次）</t>
  </si>
  <si>
    <t>34-207（1次）</t>
  </si>
  <si>
    <t>151h32m</t>
  </si>
  <si>
    <t>18食安2</t>
  </si>
  <si>
    <t>刘希</t>
  </si>
  <si>
    <t>院级奖1次</t>
  </si>
  <si>
    <t>院运会最佳组织奖</t>
  </si>
  <si>
    <t>33-102（4次） 33-103（4次）34-208（1次） 34-209（1次）34-211（2次</t>
  </si>
  <si>
    <t>284h11m</t>
  </si>
  <si>
    <t>18食安3</t>
  </si>
  <si>
    <t>张育昆</t>
  </si>
  <si>
    <t>院运会广播体操第二名，情景剧大赛第四名</t>
  </si>
  <si>
    <t>33-104（5次） 34-211（1次） 34-212（3次） 34-213（2次） 34-214（3次）</t>
  </si>
  <si>
    <t>33-212（1次）</t>
  </si>
  <si>
    <t>179h</t>
  </si>
  <si>
    <t>18食安4</t>
  </si>
  <si>
    <t>王小燕</t>
  </si>
  <si>
    <t>院级奖3次</t>
  </si>
  <si>
    <t>36-310(5次）、36-311（2次）、36-312（3次）、36-313(3次）</t>
  </si>
  <si>
    <t>787h43m</t>
  </si>
  <si>
    <t>18食安5</t>
  </si>
  <si>
    <t>程迪</t>
  </si>
  <si>
    <t xml:space="preserve">36-306（2次）36-307（2次）36-308（2次）36-309（3次）36-310（5次） </t>
  </si>
  <si>
    <t>362h1m</t>
  </si>
  <si>
    <t>18食工1</t>
  </si>
  <si>
    <t>王瀚晨</t>
  </si>
  <si>
    <t>442h</t>
  </si>
  <si>
    <t>18食工2</t>
  </si>
  <si>
    <t>邱威鹏</t>
  </si>
  <si>
    <t>院级奖8次</t>
  </si>
  <si>
    <t>36-113（三次）36-224（两次）36-114（一次）</t>
  </si>
  <si>
    <t>653h</t>
  </si>
  <si>
    <t>18食工3</t>
  </si>
  <si>
    <t>麦梓烽</t>
  </si>
  <si>
    <t>院级奖两次</t>
  </si>
  <si>
    <t>食品学院第25届田径运动会最佳组织奖、团体总分第八名</t>
  </si>
  <si>
    <t>33-802（3次）33-803（1次）</t>
  </si>
  <si>
    <t>36-228（1次）</t>
  </si>
  <si>
    <t>421h</t>
  </si>
  <si>
    <t>18食工4</t>
  </si>
  <si>
    <t>卓倩婷</t>
  </si>
  <si>
    <t xml:space="preserve">院级奖两次 </t>
  </si>
  <si>
    <r>
      <rPr>
        <sz val="11"/>
        <color rgb="FF000000"/>
        <rFont val="宋体"/>
        <family val="3"/>
        <charset val="134"/>
      </rPr>
      <t>33-108（4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36-230（6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36-302（2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36-301（2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36-228（1</t>
    </r>
    <r>
      <rPr>
        <sz val="11"/>
        <color rgb="FF000000"/>
        <rFont val="宋体"/>
        <family val="3"/>
        <charset val="134"/>
      </rPr>
      <t>次）</t>
    </r>
    <r>
      <rPr>
        <sz val="11"/>
        <color rgb="FF000000"/>
        <rFont val="宋体"/>
        <family val="3"/>
        <charset val="134"/>
      </rPr>
      <t>36-229(1次)</t>
    </r>
  </si>
  <si>
    <r>
      <rPr>
        <sz val="11"/>
        <color rgb="FF000000"/>
        <rFont val="宋体"/>
        <family val="3"/>
        <charset val="134"/>
      </rPr>
      <t>36-228（1</t>
    </r>
    <r>
      <rPr>
        <sz val="11"/>
        <color rgb="FF000000"/>
        <rFont val="宋体"/>
        <family val="3"/>
        <charset val="134"/>
      </rPr>
      <t>次）</t>
    </r>
  </si>
  <si>
    <t>556.5h</t>
  </si>
  <si>
    <t>18食工5</t>
  </si>
  <si>
    <t>吴纪衡</t>
  </si>
  <si>
    <t xml:space="preserve">院级奖一次 </t>
  </si>
  <si>
    <t>团日情景剧活动一等奖</t>
  </si>
  <si>
    <t>36-302（1次）36-303（2次）36-304（8次）36-306（12次）33-109（2次） 33-110（1次）</t>
  </si>
  <si>
    <t>260h</t>
  </si>
  <si>
    <t>18食工丁颖</t>
  </si>
  <si>
    <t>詹晓梅</t>
  </si>
  <si>
    <t>院级奖5次</t>
  </si>
  <si>
    <t>情景剧大赛一等奖；团日活动易班知识竞赛优秀奖；第二十五届田径运动会广播体操第三名</t>
  </si>
  <si>
    <t>33-303（4次）33-304（2次）36-116（4次）36-117（3次）36-201(1次)36-202(1次)</t>
  </si>
  <si>
    <t>2656.4h</t>
  </si>
  <si>
    <t>36-527——4次；32-614——1次；36-526——8次；36-525——1次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</si>
</sst>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 x14ac:knownFonts="1">
    <font>
      <sz val="11"/>
      <color theme="1"/>
      <name val="等线"/>
      <charset val="134"/>
      <scheme val="minor"/>
    </font>
    <font>
      <b/>
      <sz val="2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i/>
      <sz val="11"/>
      <color theme="1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9" fontId="0" fillId="3" borderId="6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0" fontId="0" fillId="3" borderId="6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topLeftCell="K1" zoomScale="130" zoomScaleNormal="130" workbookViewId="0">
      <selection activeCell="S2" sqref="S1:S1048576"/>
    </sheetView>
  </sheetViews>
  <sheetFormatPr defaultColWidth="9" defaultRowHeight="14.25" x14ac:dyDescent="0.2"/>
  <cols>
    <col min="1" max="18" width="10.625" style="2" customWidth="1"/>
    <col min="19" max="16384" width="9" style="2"/>
  </cols>
  <sheetData>
    <row r="1" spans="1:18" ht="30.75" thickBo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s="1" customFormat="1" ht="20.100000000000001" customHeight="1" thickTop="1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5" t="s">
        <v>9</v>
      </c>
      <c r="J2" s="25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26" t="s">
        <v>17</v>
      </c>
      <c r="R2" s="26" t="s">
        <v>18</v>
      </c>
    </row>
    <row r="3" spans="1:18" s="1" customFormat="1" ht="20.100000000000001" customHeight="1" x14ac:dyDescent="0.2">
      <c r="A3" s="5" t="s">
        <v>19</v>
      </c>
      <c r="B3" s="6">
        <v>33</v>
      </c>
      <c r="C3" s="7" t="s">
        <v>20</v>
      </c>
      <c r="D3" s="7">
        <v>15551766837</v>
      </c>
      <c r="E3" s="6">
        <v>2</v>
      </c>
      <c r="F3" s="6" t="s">
        <v>21</v>
      </c>
      <c r="G3" s="49" t="s">
        <v>214</v>
      </c>
      <c r="H3" s="22" t="s">
        <v>22</v>
      </c>
      <c r="I3" s="6">
        <v>1</v>
      </c>
      <c r="J3" s="6">
        <v>1</v>
      </c>
      <c r="K3" s="7">
        <v>15</v>
      </c>
      <c r="L3" s="7">
        <v>11</v>
      </c>
      <c r="M3" s="6">
        <v>18</v>
      </c>
      <c r="N3" s="6">
        <v>12</v>
      </c>
      <c r="O3" s="12" t="s">
        <v>23</v>
      </c>
      <c r="P3" s="12" t="s">
        <v>23</v>
      </c>
      <c r="Q3" s="12">
        <v>3.58</v>
      </c>
      <c r="R3" s="12">
        <v>21</v>
      </c>
    </row>
    <row r="4" spans="1:18" s="1" customFormat="1" ht="20.100000000000001" customHeight="1" x14ac:dyDescent="0.2">
      <c r="A4" s="5" t="s">
        <v>24</v>
      </c>
      <c r="B4" s="6">
        <v>29</v>
      </c>
      <c r="C4" s="6" t="s">
        <v>25</v>
      </c>
      <c r="D4" s="6">
        <v>13078883497</v>
      </c>
      <c r="E4" s="6">
        <v>0</v>
      </c>
      <c r="F4" s="6" t="s">
        <v>22</v>
      </c>
      <c r="G4" s="6" t="s">
        <v>26</v>
      </c>
      <c r="H4" s="6" t="s">
        <v>22</v>
      </c>
      <c r="I4" s="6">
        <v>3</v>
      </c>
      <c r="J4" s="6">
        <v>3</v>
      </c>
      <c r="K4" s="6" t="s">
        <v>27</v>
      </c>
      <c r="L4" s="6" t="s">
        <v>28</v>
      </c>
      <c r="M4" s="6" t="s">
        <v>29</v>
      </c>
      <c r="N4" s="6" t="s">
        <v>30</v>
      </c>
      <c r="O4" s="6" t="s">
        <v>31</v>
      </c>
      <c r="P4" s="17">
        <v>0.27600000000000002</v>
      </c>
      <c r="Q4" s="17">
        <v>3.58</v>
      </c>
      <c r="R4" s="17">
        <v>5</v>
      </c>
    </row>
    <row r="5" spans="1:18" s="1" customFormat="1" ht="20.100000000000001" customHeight="1" x14ac:dyDescent="0.2">
      <c r="A5" s="5" t="s">
        <v>32</v>
      </c>
      <c r="B5" s="6">
        <v>20</v>
      </c>
      <c r="C5" s="6" t="s">
        <v>33</v>
      </c>
      <c r="D5" s="6">
        <v>13265972619</v>
      </c>
      <c r="E5" s="6">
        <v>0</v>
      </c>
      <c r="F5" s="6">
        <v>0</v>
      </c>
      <c r="G5" s="6" t="s">
        <v>34</v>
      </c>
      <c r="H5" s="6" t="s">
        <v>35</v>
      </c>
      <c r="I5" s="6">
        <v>6</v>
      </c>
      <c r="J5" s="6">
        <v>6</v>
      </c>
      <c r="K5" s="6">
        <v>9</v>
      </c>
      <c r="L5" s="6">
        <v>5</v>
      </c>
      <c r="M5" s="6">
        <v>16</v>
      </c>
      <c r="N5" s="6">
        <v>5</v>
      </c>
      <c r="O5" s="6">
        <v>1969.5</v>
      </c>
      <c r="P5" s="6">
        <v>0.2</v>
      </c>
      <c r="Q5" s="11">
        <v>3.55</v>
      </c>
      <c r="R5" s="17">
        <v>3</v>
      </c>
    </row>
    <row r="6" spans="1:18" s="1" customFormat="1" ht="20.100000000000001" customHeight="1" x14ac:dyDescent="0.2">
      <c r="A6" s="5" t="s">
        <v>36</v>
      </c>
      <c r="B6" s="8">
        <v>23</v>
      </c>
      <c r="C6" s="9" t="s">
        <v>37</v>
      </c>
      <c r="D6" s="8">
        <v>13172382640</v>
      </c>
      <c r="E6" s="8">
        <v>0</v>
      </c>
      <c r="F6" s="8">
        <v>0</v>
      </c>
      <c r="G6" s="8">
        <v>4</v>
      </c>
      <c r="H6" s="8">
        <v>1</v>
      </c>
      <c r="I6" s="8">
        <v>6</v>
      </c>
      <c r="J6" s="8">
        <v>5</v>
      </c>
      <c r="K6" s="8">
        <v>0</v>
      </c>
      <c r="L6" s="8">
        <v>0</v>
      </c>
      <c r="M6" s="8">
        <v>15</v>
      </c>
      <c r="N6" s="8">
        <v>2</v>
      </c>
      <c r="O6" s="8">
        <v>180.7</v>
      </c>
      <c r="P6" s="27">
        <v>8.6999999999999994E-2</v>
      </c>
      <c r="Q6" s="28">
        <v>3.24</v>
      </c>
      <c r="R6" s="28">
        <v>1</v>
      </c>
    </row>
    <row r="7" spans="1:18" s="1" customFormat="1" ht="20.100000000000001" customHeight="1" x14ac:dyDescent="0.2">
      <c r="A7" s="10" t="s">
        <v>38</v>
      </c>
      <c r="B7" s="11">
        <v>29</v>
      </c>
      <c r="C7" s="11" t="s">
        <v>39</v>
      </c>
      <c r="D7" s="11">
        <v>15813308130</v>
      </c>
      <c r="E7" s="11">
        <v>0</v>
      </c>
      <c r="F7" s="11" t="s">
        <v>22</v>
      </c>
      <c r="G7" s="11" t="s">
        <v>40</v>
      </c>
      <c r="H7" s="11">
        <v>1</v>
      </c>
      <c r="I7" s="11">
        <v>1</v>
      </c>
      <c r="J7" s="11">
        <v>1</v>
      </c>
      <c r="K7" s="11">
        <v>0</v>
      </c>
      <c r="L7" s="11">
        <v>0</v>
      </c>
      <c r="M7" s="11">
        <v>17</v>
      </c>
      <c r="N7" s="11">
        <v>5</v>
      </c>
      <c r="O7" s="11">
        <v>215</v>
      </c>
      <c r="P7" s="29">
        <v>0.4138</v>
      </c>
      <c r="Q7" s="11">
        <v>3.7</v>
      </c>
      <c r="R7" s="11">
        <v>0</v>
      </c>
    </row>
    <row r="8" spans="1:18" s="1" customFormat="1" ht="20.100000000000001" customHeight="1" x14ac:dyDescent="0.2">
      <c r="A8" s="10" t="s">
        <v>41</v>
      </c>
      <c r="B8" s="11">
        <v>31</v>
      </c>
      <c r="C8" s="11" t="s">
        <v>42</v>
      </c>
      <c r="D8" s="11">
        <v>15813308973</v>
      </c>
      <c r="E8" s="11">
        <v>0</v>
      </c>
      <c r="F8" s="11">
        <v>0</v>
      </c>
      <c r="G8" s="11" t="s">
        <v>43</v>
      </c>
      <c r="H8" s="11">
        <v>0</v>
      </c>
      <c r="I8" s="11">
        <v>2</v>
      </c>
      <c r="J8" s="11">
        <v>2</v>
      </c>
      <c r="K8" s="11">
        <v>16</v>
      </c>
      <c r="L8" s="11">
        <v>9</v>
      </c>
      <c r="M8" s="11">
        <v>16</v>
      </c>
      <c r="N8" s="11">
        <v>11</v>
      </c>
      <c r="O8" s="11">
        <v>868.6</v>
      </c>
      <c r="P8" s="29">
        <v>0.3226</v>
      </c>
      <c r="Q8" s="11">
        <v>3.59</v>
      </c>
      <c r="R8" s="11">
        <v>4</v>
      </c>
    </row>
    <row r="9" spans="1:18" s="1" customFormat="1" ht="20.100000000000001" customHeight="1" x14ac:dyDescent="0.2">
      <c r="A9" s="5" t="s">
        <v>44</v>
      </c>
      <c r="B9" s="6">
        <v>34</v>
      </c>
      <c r="C9" s="6" t="s">
        <v>45</v>
      </c>
      <c r="D9" s="6">
        <v>13828351018</v>
      </c>
      <c r="E9" s="6">
        <v>1</v>
      </c>
      <c r="F9" s="6" t="s">
        <v>46</v>
      </c>
      <c r="G9" s="6" t="s">
        <v>47</v>
      </c>
      <c r="H9" s="6" t="s">
        <v>22</v>
      </c>
      <c r="I9" s="6">
        <v>0</v>
      </c>
      <c r="J9" s="6">
        <v>0</v>
      </c>
      <c r="K9" s="6">
        <v>10</v>
      </c>
      <c r="L9" s="6">
        <v>1</v>
      </c>
      <c r="M9" s="6">
        <v>19</v>
      </c>
      <c r="N9" s="6">
        <v>15</v>
      </c>
      <c r="O9" s="6">
        <v>992</v>
      </c>
      <c r="P9" s="30">
        <v>0.35</v>
      </c>
      <c r="Q9" s="17">
        <v>3.63</v>
      </c>
      <c r="R9" s="17">
        <v>1</v>
      </c>
    </row>
    <row r="10" spans="1:18" s="1" customFormat="1" ht="20.100000000000001" customHeight="1" x14ac:dyDescent="0.2">
      <c r="A10" s="10" t="s">
        <v>48</v>
      </c>
      <c r="B10" s="11">
        <v>31</v>
      </c>
      <c r="C10" s="11" t="s">
        <v>49</v>
      </c>
      <c r="D10" s="11">
        <v>13725100551</v>
      </c>
      <c r="E10" s="11">
        <v>0</v>
      </c>
      <c r="F10" s="11">
        <v>0</v>
      </c>
      <c r="G10" s="11">
        <v>0</v>
      </c>
      <c r="H10" s="11">
        <v>0</v>
      </c>
      <c r="I10" s="11">
        <v>3</v>
      </c>
      <c r="J10" s="11">
        <v>3</v>
      </c>
      <c r="K10" s="11">
        <v>8</v>
      </c>
      <c r="L10" s="11">
        <v>1</v>
      </c>
      <c r="M10" s="11">
        <v>29</v>
      </c>
      <c r="N10" s="11">
        <v>12</v>
      </c>
      <c r="O10" s="11">
        <v>461.5</v>
      </c>
      <c r="P10" s="31">
        <v>0.4</v>
      </c>
      <c r="Q10" s="11">
        <v>3.31</v>
      </c>
      <c r="R10" s="11">
        <v>3</v>
      </c>
    </row>
    <row r="11" spans="1:18" s="1" customFormat="1" ht="20.100000000000001" customHeight="1" x14ac:dyDescent="0.2">
      <c r="A11" s="5" t="s">
        <v>50</v>
      </c>
      <c r="B11" s="6">
        <v>28</v>
      </c>
      <c r="C11" s="6" t="s">
        <v>51</v>
      </c>
      <c r="D11" s="6">
        <v>15813304854</v>
      </c>
      <c r="E11" s="6" t="s">
        <v>52</v>
      </c>
      <c r="F11" s="6" t="s">
        <v>53</v>
      </c>
      <c r="G11" s="6" t="s">
        <v>54</v>
      </c>
      <c r="H11" s="6" t="s">
        <v>22</v>
      </c>
      <c r="I11" s="6">
        <v>4</v>
      </c>
      <c r="J11" s="6">
        <v>2</v>
      </c>
      <c r="K11" s="6">
        <v>10</v>
      </c>
      <c r="L11" s="6">
        <v>5</v>
      </c>
      <c r="M11" s="6">
        <v>13</v>
      </c>
      <c r="N11" s="6">
        <v>13</v>
      </c>
      <c r="O11" s="6">
        <v>603.5</v>
      </c>
      <c r="P11" s="6">
        <v>0.21429999999999999</v>
      </c>
      <c r="Q11" s="17">
        <v>3.55</v>
      </c>
      <c r="R11" s="17">
        <v>2</v>
      </c>
    </row>
    <row r="12" spans="1:18" s="1" customFormat="1" ht="20.100000000000001" customHeight="1" x14ac:dyDescent="0.2">
      <c r="A12" s="5" t="s">
        <v>55</v>
      </c>
      <c r="B12" s="6">
        <v>26</v>
      </c>
      <c r="C12" s="12" t="s">
        <v>56</v>
      </c>
      <c r="D12" s="6">
        <v>15813304731</v>
      </c>
      <c r="E12" s="12" t="s">
        <v>57</v>
      </c>
      <c r="F12" s="6" t="s">
        <v>58</v>
      </c>
      <c r="G12" s="6" t="s">
        <v>59</v>
      </c>
      <c r="H12" s="6" t="s">
        <v>22</v>
      </c>
      <c r="I12" s="6">
        <v>3</v>
      </c>
      <c r="J12" s="6">
        <v>2</v>
      </c>
      <c r="K12" s="6">
        <v>6</v>
      </c>
      <c r="L12" s="6">
        <v>2</v>
      </c>
      <c r="M12" s="6">
        <v>17</v>
      </c>
      <c r="N12" s="6">
        <v>9</v>
      </c>
      <c r="O12" s="6">
        <v>865</v>
      </c>
      <c r="P12" s="32">
        <v>0.46150000000000002</v>
      </c>
      <c r="Q12" s="17">
        <v>3.73</v>
      </c>
      <c r="R12" s="17">
        <v>3</v>
      </c>
    </row>
    <row r="13" spans="1:18" s="1" customFormat="1" ht="20.100000000000001" customHeight="1" x14ac:dyDescent="0.2">
      <c r="A13" s="5" t="s">
        <v>60</v>
      </c>
      <c r="B13" s="12">
        <v>26</v>
      </c>
      <c r="C13" s="13" t="s">
        <v>61</v>
      </c>
      <c r="D13" s="12">
        <v>18702081854</v>
      </c>
      <c r="E13" s="12">
        <v>0</v>
      </c>
      <c r="F13" s="12">
        <v>0</v>
      </c>
      <c r="G13" s="12">
        <v>1</v>
      </c>
      <c r="H13" s="12">
        <v>0</v>
      </c>
      <c r="I13" s="12">
        <v>1</v>
      </c>
      <c r="J13" s="12">
        <v>1</v>
      </c>
      <c r="K13" s="12">
        <v>7</v>
      </c>
      <c r="L13" s="12">
        <v>5</v>
      </c>
      <c r="M13" s="12">
        <v>24</v>
      </c>
      <c r="N13" s="12">
        <v>11</v>
      </c>
      <c r="O13" s="12">
        <v>2274</v>
      </c>
      <c r="P13" s="33">
        <v>0.30769999999999997</v>
      </c>
      <c r="Q13" s="12">
        <v>3.61</v>
      </c>
      <c r="R13" s="12">
        <v>0</v>
      </c>
    </row>
    <row r="14" spans="1:18" s="1" customFormat="1" ht="20.100000000000001" customHeight="1" x14ac:dyDescent="0.2">
      <c r="A14" s="14" t="s">
        <v>62</v>
      </c>
      <c r="B14" s="15">
        <v>24</v>
      </c>
      <c r="C14" s="15" t="s">
        <v>63</v>
      </c>
      <c r="D14" s="15">
        <v>18899849509</v>
      </c>
      <c r="E14" s="15">
        <v>0</v>
      </c>
      <c r="F14" s="15" t="s">
        <v>22</v>
      </c>
      <c r="G14" s="15" t="s">
        <v>64</v>
      </c>
      <c r="H14" s="15" t="s">
        <v>23</v>
      </c>
      <c r="I14" s="15">
        <v>0</v>
      </c>
      <c r="J14" s="15">
        <v>0</v>
      </c>
      <c r="K14" s="15">
        <v>5</v>
      </c>
      <c r="L14" s="15">
        <v>5</v>
      </c>
      <c r="M14" s="15">
        <v>23</v>
      </c>
      <c r="N14" s="15">
        <v>7</v>
      </c>
      <c r="O14" s="15">
        <v>396.5</v>
      </c>
      <c r="P14" s="34">
        <v>0.33329999999999999</v>
      </c>
      <c r="Q14" s="15">
        <v>3.46</v>
      </c>
      <c r="R14" s="15" t="s">
        <v>23</v>
      </c>
    </row>
    <row r="15" spans="1:18" s="1" customFormat="1" ht="20.100000000000001" customHeight="1" x14ac:dyDescent="0.2">
      <c r="A15" s="5" t="s">
        <v>65</v>
      </c>
      <c r="B15" s="6">
        <v>30</v>
      </c>
      <c r="C15" s="12" t="s">
        <v>66</v>
      </c>
      <c r="D15" s="6">
        <v>15813307141</v>
      </c>
      <c r="E15" s="6">
        <v>1</v>
      </c>
      <c r="F15" s="12" t="s">
        <v>67</v>
      </c>
      <c r="G15" s="7" t="s">
        <v>68</v>
      </c>
      <c r="H15" s="7" t="s">
        <v>69</v>
      </c>
      <c r="I15" s="6">
        <v>5</v>
      </c>
      <c r="J15" s="6">
        <v>5</v>
      </c>
      <c r="K15" s="6">
        <v>10</v>
      </c>
      <c r="L15" s="6">
        <v>4</v>
      </c>
      <c r="M15" s="6">
        <v>24</v>
      </c>
      <c r="N15" s="6">
        <v>7</v>
      </c>
      <c r="O15" s="6">
        <v>494.7</v>
      </c>
      <c r="P15" s="30">
        <v>0.3</v>
      </c>
      <c r="Q15" s="17">
        <v>3.45</v>
      </c>
      <c r="R15" s="17">
        <v>1</v>
      </c>
    </row>
    <row r="16" spans="1:18" s="1" customFormat="1" ht="20.100000000000001" customHeight="1" x14ac:dyDescent="0.2">
      <c r="A16" s="5" t="s">
        <v>70</v>
      </c>
      <c r="B16" s="7">
        <v>26</v>
      </c>
      <c r="C16" s="7" t="s">
        <v>71</v>
      </c>
      <c r="D16" s="7">
        <v>15813306884</v>
      </c>
      <c r="E16" s="7">
        <v>0</v>
      </c>
      <c r="F16" s="7" t="s">
        <v>22</v>
      </c>
      <c r="G16" s="7" t="s">
        <v>72</v>
      </c>
      <c r="H16" s="7" t="s">
        <v>73</v>
      </c>
      <c r="I16" s="7">
        <v>4</v>
      </c>
      <c r="J16" s="7">
        <v>3</v>
      </c>
      <c r="K16" s="7">
        <v>2</v>
      </c>
      <c r="L16" s="7">
        <v>2</v>
      </c>
      <c r="M16" s="7">
        <v>14</v>
      </c>
      <c r="N16" s="6">
        <v>11</v>
      </c>
      <c r="O16" s="6">
        <v>259</v>
      </c>
      <c r="P16" s="6">
        <f>COUNTIF(C47:C64,"&gt;=3.8")/26</f>
        <v>0</v>
      </c>
      <c r="Q16" s="17">
        <v>3.29</v>
      </c>
      <c r="R16" s="17">
        <v>0</v>
      </c>
    </row>
    <row r="17" spans="1:18" s="1" customFormat="1" ht="20.100000000000001" customHeight="1" x14ac:dyDescent="0.2">
      <c r="A17" s="10" t="s">
        <v>74</v>
      </c>
      <c r="B17" s="11">
        <v>25</v>
      </c>
      <c r="C17" s="11" t="s">
        <v>75</v>
      </c>
      <c r="D17" s="11">
        <v>15813358523</v>
      </c>
      <c r="E17" s="11">
        <v>0</v>
      </c>
      <c r="F17" s="11" t="s">
        <v>76</v>
      </c>
      <c r="G17" s="11" t="s">
        <v>77</v>
      </c>
      <c r="H17" s="11">
        <v>0</v>
      </c>
      <c r="I17" s="11">
        <v>0</v>
      </c>
      <c r="J17" s="11">
        <v>0</v>
      </c>
      <c r="K17" s="11">
        <v>13</v>
      </c>
      <c r="L17" s="11">
        <v>2</v>
      </c>
      <c r="M17" s="11">
        <v>24</v>
      </c>
      <c r="N17" s="11">
        <v>7</v>
      </c>
      <c r="O17" s="11" t="s">
        <v>23</v>
      </c>
      <c r="P17" s="11" t="s">
        <v>23</v>
      </c>
      <c r="Q17" s="11">
        <v>3.64</v>
      </c>
      <c r="R17" s="11">
        <v>1</v>
      </c>
    </row>
    <row r="18" spans="1:18" s="1" customFormat="1" ht="20.100000000000001" customHeight="1" x14ac:dyDescent="0.2">
      <c r="A18" s="10" t="s">
        <v>78</v>
      </c>
      <c r="B18" s="11">
        <v>25</v>
      </c>
      <c r="C18" s="11" t="s">
        <v>79</v>
      </c>
      <c r="D18" s="11">
        <v>17620183207</v>
      </c>
      <c r="E18" s="11">
        <v>1</v>
      </c>
      <c r="F18" s="11" t="s">
        <v>80</v>
      </c>
      <c r="G18" s="11">
        <v>0</v>
      </c>
      <c r="H18" s="11">
        <v>0</v>
      </c>
      <c r="I18" s="11">
        <v>2</v>
      </c>
      <c r="J18" s="11">
        <v>2</v>
      </c>
      <c r="K18" s="11">
        <v>1</v>
      </c>
      <c r="L18" s="11">
        <v>2</v>
      </c>
      <c r="M18" s="11">
        <v>18</v>
      </c>
      <c r="N18" s="11">
        <v>8</v>
      </c>
      <c r="O18" s="11">
        <v>146</v>
      </c>
      <c r="P18" s="31">
        <v>0.2</v>
      </c>
      <c r="Q18" s="11">
        <v>3.42</v>
      </c>
      <c r="R18" s="11" t="s">
        <v>23</v>
      </c>
    </row>
    <row r="19" spans="1:18" s="1" customFormat="1" ht="20.100000000000001" customHeight="1" x14ac:dyDescent="0.2">
      <c r="A19" s="5" t="s">
        <v>81</v>
      </c>
      <c r="B19" s="6">
        <v>30</v>
      </c>
      <c r="C19" s="6" t="s">
        <v>82</v>
      </c>
      <c r="D19" s="6">
        <v>15813387859</v>
      </c>
      <c r="E19" s="6">
        <v>1</v>
      </c>
      <c r="F19" s="6">
        <v>1</v>
      </c>
      <c r="G19" s="6" t="s">
        <v>83</v>
      </c>
      <c r="H19" s="6">
        <v>1</v>
      </c>
      <c r="I19" s="6">
        <v>0</v>
      </c>
      <c r="J19" s="6">
        <v>0</v>
      </c>
      <c r="K19" s="6">
        <v>20</v>
      </c>
      <c r="L19" s="6">
        <v>8</v>
      </c>
      <c r="M19" s="6">
        <v>13</v>
      </c>
      <c r="N19" s="6">
        <v>17</v>
      </c>
      <c r="O19" s="6">
        <v>1135.2</v>
      </c>
      <c r="P19" s="6">
        <v>0.9</v>
      </c>
      <c r="Q19" s="17">
        <v>4.0199999999999996</v>
      </c>
      <c r="R19" s="17">
        <v>3</v>
      </c>
    </row>
    <row r="20" spans="1:18" s="45" customFormat="1" ht="20.100000000000001" customHeight="1" x14ac:dyDescent="0.2">
      <c r="A20" s="40" t="s">
        <v>84</v>
      </c>
      <c r="B20" s="41">
        <v>25</v>
      </c>
      <c r="C20" s="41" t="s">
        <v>85</v>
      </c>
      <c r="D20" s="41">
        <v>13316994271</v>
      </c>
      <c r="E20" s="41">
        <v>0</v>
      </c>
      <c r="F20" s="41">
        <v>0</v>
      </c>
      <c r="G20" s="41"/>
      <c r="H20" s="41"/>
      <c r="I20" s="42">
        <v>5</v>
      </c>
      <c r="J20" s="42">
        <v>4</v>
      </c>
      <c r="K20" s="41">
        <v>0</v>
      </c>
      <c r="L20" s="41">
        <v>0</v>
      </c>
      <c r="M20" s="41">
        <v>17</v>
      </c>
      <c r="N20" s="41">
        <v>1</v>
      </c>
      <c r="O20" s="41">
        <v>974</v>
      </c>
      <c r="P20" s="44">
        <v>0.4</v>
      </c>
      <c r="Q20" s="41">
        <v>3.56</v>
      </c>
      <c r="R20" s="41"/>
    </row>
    <row r="21" spans="1:18" s="1" customFormat="1" ht="20.100000000000001" customHeight="1" x14ac:dyDescent="0.2">
      <c r="A21" s="5" t="s">
        <v>86</v>
      </c>
      <c r="B21" s="6">
        <v>23</v>
      </c>
      <c r="C21" s="6" t="s">
        <v>87</v>
      </c>
      <c r="D21" s="6">
        <v>15728239451</v>
      </c>
      <c r="E21" s="12">
        <v>1</v>
      </c>
      <c r="F21" s="12">
        <v>0</v>
      </c>
      <c r="G21" s="12" t="s">
        <v>88</v>
      </c>
      <c r="H21" s="12">
        <v>0</v>
      </c>
      <c r="I21" s="6">
        <v>2</v>
      </c>
      <c r="J21" s="6">
        <v>2</v>
      </c>
      <c r="K21" s="6">
        <v>2</v>
      </c>
      <c r="L21" s="6">
        <v>1</v>
      </c>
      <c r="M21" s="6">
        <v>21</v>
      </c>
      <c r="N21" s="6">
        <v>7</v>
      </c>
      <c r="O21" s="12">
        <v>235</v>
      </c>
      <c r="P21" s="32">
        <v>0.47799999999999998</v>
      </c>
      <c r="Q21" s="17">
        <v>3.71</v>
      </c>
      <c r="R21" s="17">
        <v>49</v>
      </c>
    </row>
    <row r="22" spans="1:18" s="1" customFormat="1" ht="20.100000000000001" customHeight="1" x14ac:dyDescent="0.2">
      <c r="A22" s="10" t="s">
        <v>89</v>
      </c>
      <c r="B22" s="17">
        <v>34</v>
      </c>
      <c r="C22" s="17"/>
      <c r="D22" s="17"/>
      <c r="E22" s="11">
        <v>3</v>
      </c>
      <c r="F22" s="11">
        <v>4</v>
      </c>
      <c r="G22" s="11"/>
      <c r="H22" s="11"/>
      <c r="I22" s="17">
        <v>14</v>
      </c>
      <c r="J22" s="17">
        <v>6</v>
      </c>
      <c r="K22" s="17">
        <v>10</v>
      </c>
      <c r="L22" s="17">
        <v>0</v>
      </c>
      <c r="M22" s="17">
        <v>19</v>
      </c>
      <c r="N22" s="17">
        <v>3</v>
      </c>
      <c r="O22" s="11">
        <v>632</v>
      </c>
      <c r="P22" s="36">
        <v>0.17599999999999999</v>
      </c>
      <c r="Q22" s="17">
        <v>3.4</v>
      </c>
      <c r="R22" s="17"/>
    </row>
    <row r="23" spans="1:18" s="1" customFormat="1" ht="20.100000000000001" customHeight="1" x14ac:dyDescent="0.2">
      <c r="A23" s="18" t="s">
        <v>90</v>
      </c>
      <c r="B23" s="6">
        <v>26</v>
      </c>
      <c r="C23" s="6" t="s">
        <v>91</v>
      </c>
      <c r="D23" s="6">
        <v>13610184069</v>
      </c>
      <c r="E23" s="12">
        <v>2</v>
      </c>
      <c r="F23" s="12">
        <v>2</v>
      </c>
      <c r="G23" s="12" t="s">
        <v>92</v>
      </c>
      <c r="H23" s="12" t="s">
        <v>93</v>
      </c>
      <c r="I23" s="6">
        <v>10</v>
      </c>
      <c r="J23" s="6">
        <v>8</v>
      </c>
      <c r="K23" s="6">
        <v>10</v>
      </c>
      <c r="L23" s="6">
        <v>3</v>
      </c>
      <c r="M23" s="6">
        <v>14</v>
      </c>
      <c r="N23" s="6">
        <v>1</v>
      </c>
      <c r="O23" s="12">
        <v>863</v>
      </c>
      <c r="P23" s="30">
        <v>0.1154</v>
      </c>
      <c r="Q23" s="17">
        <v>3.28</v>
      </c>
      <c r="R23" s="17">
        <v>17</v>
      </c>
    </row>
    <row r="24" spans="1:18" s="1" customFormat="1" ht="20.100000000000001" customHeight="1" x14ac:dyDescent="0.2">
      <c r="A24" s="18" t="s">
        <v>94</v>
      </c>
      <c r="B24" s="6">
        <v>29</v>
      </c>
      <c r="C24" s="6" t="s">
        <v>95</v>
      </c>
      <c r="D24" s="6">
        <v>15917428708</v>
      </c>
      <c r="E24" s="12">
        <v>0</v>
      </c>
      <c r="F24" s="12">
        <v>0</v>
      </c>
      <c r="G24" s="12" t="s">
        <v>96</v>
      </c>
      <c r="H24" s="12">
        <v>0</v>
      </c>
      <c r="I24" s="6">
        <v>14</v>
      </c>
      <c r="J24" s="6">
        <v>7</v>
      </c>
      <c r="K24" s="6">
        <v>2</v>
      </c>
      <c r="L24" s="6">
        <v>1</v>
      </c>
      <c r="M24" s="6">
        <v>17</v>
      </c>
      <c r="N24" s="6">
        <v>1</v>
      </c>
      <c r="O24" s="12">
        <v>790.5</v>
      </c>
      <c r="P24" s="30">
        <v>0.2069</v>
      </c>
      <c r="Q24" s="17">
        <v>3.42</v>
      </c>
      <c r="R24" s="17">
        <v>16</v>
      </c>
    </row>
    <row r="25" spans="1:18" s="1" customFormat="1" ht="20.100000000000001" customHeight="1" x14ac:dyDescent="0.2">
      <c r="A25" s="18" t="s">
        <v>97</v>
      </c>
      <c r="B25" s="6">
        <v>31</v>
      </c>
      <c r="C25" s="6" t="s">
        <v>98</v>
      </c>
      <c r="D25" s="6">
        <v>18718747579</v>
      </c>
      <c r="E25" s="12">
        <v>4</v>
      </c>
      <c r="F25" s="23" t="s">
        <v>99</v>
      </c>
      <c r="G25" s="12" t="s">
        <v>100</v>
      </c>
      <c r="H25" s="12">
        <v>0</v>
      </c>
      <c r="I25" s="6">
        <v>4</v>
      </c>
      <c r="J25" s="6">
        <v>4</v>
      </c>
      <c r="K25" s="6">
        <v>12</v>
      </c>
      <c r="L25" s="6">
        <v>2</v>
      </c>
      <c r="M25" s="6">
        <v>23</v>
      </c>
      <c r="N25" s="6">
        <v>5</v>
      </c>
      <c r="O25" s="12">
        <v>1030</v>
      </c>
      <c r="P25" s="30">
        <v>0.6774</v>
      </c>
      <c r="Q25" s="17">
        <v>3.83</v>
      </c>
      <c r="R25" s="17">
        <v>12</v>
      </c>
    </row>
    <row r="26" spans="1:18" s="1" customFormat="1" ht="20.100000000000001" customHeight="1" x14ac:dyDescent="0.2">
      <c r="A26" s="18" t="s">
        <v>101</v>
      </c>
      <c r="B26" s="6">
        <v>29</v>
      </c>
      <c r="C26" s="6" t="s">
        <v>102</v>
      </c>
      <c r="D26" s="6">
        <v>13538960121</v>
      </c>
      <c r="E26" s="12">
        <v>1</v>
      </c>
      <c r="F26" s="23" t="s">
        <v>103</v>
      </c>
      <c r="G26" s="12" t="s">
        <v>104</v>
      </c>
      <c r="H26" s="12">
        <v>0</v>
      </c>
      <c r="I26" s="6">
        <v>0</v>
      </c>
      <c r="J26" s="6">
        <v>0</v>
      </c>
      <c r="K26" s="6">
        <v>0</v>
      </c>
      <c r="L26" s="6">
        <v>0</v>
      </c>
      <c r="M26" s="6">
        <v>20</v>
      </c>
      <c r="N26" s="6">
        <v>1</v>
      </c>
      <c r="O26" s="12">
        <v>0</v>
      </c>
      <c r="P26" s="30">
        <v>0.41</v>
      </c>
      <c r="Q26" s="17">
        <v>3.68</v>
      </c>
      <c r="R26" s="17">
        <v>12</v>
      </c>
    </row>
    <row r="27" spans="1:18" s="1" customFormat="1" ht="20.100000000000001" customHeight="1" x14ac:dyDescent="0.2">
      <c r="A27" s="16" t="s">
        <v>105</v>
      </c>
      <c r="B27" s="17">
        <v>292</v>
      </c>
      <c r="C27" s="17" t="s">
        <v>106</v>
      </c>
      <c r="D27" s="17">
        <v>13421589025</v>
      </c>
      <c r="E27" s="11">
        <v>1</v>
      </c>
      <c r="F27" s="24" t="s">
        <v>107</v>
      </c>
      <c r="G27" s="11">
        <v>0</v>
      </c>
      <c r="H27" s="11">
        <v>0</v>
      </c>
      <c r="I27" s="17">
        <v>2</v>
      </c>
      <c r="J27" s="17">
        <v>2</v>
      </c>
      <c r="K27" s="17">
        <v>0</v>
      </c>
      <c r="L27" s="17">
        <v>0</v>
      </c>
      <c r="M27" s="17">
        <v>25</v>
      </c>
      <c r="N27" s="17">
        <v>4</v>
      </c>
      <c r="O27" s="11">
        <v>100</v>
      </c>
      <c r="P27" s="35">
        <v>0.32</v>
      </c>
      <c r="Q27" s="17">
        <v>3.65</v>
      </c>
      <c r="R27" s="17"/>
    </row>
    <row r="28" spans="1:18" s="1" customFormat="1" ht="20.100000000000001" customHeight="1" x14ac:dyDescent="0.2">
      <c r="A28" s="18" t="s">
        <v>108</v>
      </c>
      <c r="B28" s="6">
        <v>28</v>
      </c>
      <c r="C28" s="6" t="s">
        <v>109</v>
      </c>
      <c r="D28" s="6">
        <v>13652741501</v>
      </c>
      <c r="E28" s="12">
        <v>6</v>
      </c>
      <c r="F28" s="12" t="s">
        <v>110</v>
      </c>
      <c r="G28" s="12" t="s">
        <v>111</v>
      </c>
      <c r="H28" s="12">
        <v>0</v>
      </c>
      <c r="I28" s="6">
        <v>4</v>
      </c>
      <c r="J28" s="6">
        <v>3</v>
      </c>
      <c r="K28" s="6">
        <v>0</v>
      </c>
      <c r="L28" s="6">
        <v>0</v>
      </c>
      <c r="M28" s="6">
        <v>22</v>
      </c>
      <c r="N28" s="6">
        <v>3</v>
      </c>
      <c r="O28" s="12">
        <v>2298</v>
      </c>
      <c r="P28" s="30">
        <v>0.25</v>
      </c>
      <c r="Q28" s="17">
        <v>3.63</v>
      </c>
      <c r="R28" s="17">
        <v>27</v>
      </c>
    </row>
    <row r="29" spans="1:18" s="1" customFormat="1" ht="20.100000000000001" customHeight="1" x14ac:dyDescent="0.2">
      <c r="A29" s="10" t="s">
        <v>112</v>
      </c>
      <c r="B29" s="17">
        <v>33</v>
      </c>
      <c r="C29" s="17" t="s">
        <v>113</v>
      </c>
      <c r="D29" s="17">
        <v>15521046854</v>
      </c>
      <c r="E29" s="11">
        <v>0</v>
      </c>
      <c r="F29" s="11">
        <v>0</v>
      </c>
      <c r="G29" s="11">
        <v>0</v>
      </c>
      <c r="H29" s="11">
        <v>0</v>
      </c>
      <c r="I29" s="17">
        <v>5</v>
      </c>
      <c r="J29" s="17">
        <v>5</v>
      </c>
      <c r="K29" s="17">
        <v>5</v>
      </c>
      <c r="L29" s="17">
        <v>5</v>
      </c>
      <c r="M29" s="17">
        <v>29</v>
      </c>
      <c r="N29" s="17">
        <v>0</v>
      </c>
      <c r="O29" s="11"/>
      <c r="P29" s="35">
        <v>0.42399999999999999</v>
      </c>
      <c r="Q29" s="17">
        <v>3.6</v>
      </c>
      <c r="R29" s="17"/>
    </row>
    <row r="30" spans="1:18" s="1" customFormat="1" ht="20.100000000000001" customHeight="1" x14ac:dyDescent="0.2">
      <c r="A30" s="18" t="s">
        <v>114</v>
      </c>
      <c r="B30" s="6">
        <v>30</v>
      </c>
      <c r="C30" s="6" t="s">
        <v>115</v>
      </c>
      <c r="D30" s="6">
        <v>15521279184</v>
      </c>
      <c r="E30" s="6">
        <v>0</v>
      </c>
      <c r="F30" s="6" t="s">
        <v>22</v>
      </c>
      <c r="G30" s="6">
        <v>2</v>
      </c>
      <c r="H30" s="6">
        <v>1</v>
      </c>
      <c r="I30" s="6">
        <v>17</v>
      </c>
      <c r="J30" s="6">
        <v>9</v>
      </c>
      <c r="K30" s="6">
        <v>14</v>
      </c>
      <c r="L30" s="6">
        <v>0</v>
      </c>
      <c r="M30" s="6">
        <v>25</v>
      </c>
      <c r="N30" s="6">
        <v>2</v>
      </c>
      <c r="O30" s="6">
        <v>1548</v>
      </c>
      <c r="P30" s="30">
        <v>0.2</v>
      </c>
      <c r="Q30" s="17">
        <v>3.56</v>
      </c>
      <c r="R30" s="17">
        <v>1</v>
      </c>
    </row>
    <row r="31" spans="1:18" s="1" customFormat="1" ht="20.100000000000001" customHeight="1" x14ac:dyDescent="0.2">
      <c r="A31" s="18" t="s">
        <v>116</v>
      </c>
      <c r="B31" s="6">
        <v>29</v>
      </c>
      <c r="C31" s="6" t="s">
        <v>117</v>
      </c>
      <c r="D31" s="6">
        <v>13570540129</v>
      </c>
      <c r="E31" s="12">
        <v>0</v>
      </c>
      <c r="F31" s="12">
        <v>0</v>
      </c>
      <c r="G31" s="12" t="s">
        <v>118</v>
      </c>
      <c r="H31" s="12" t="s">
        <v>119</v>
      </c>
      <c r="I31" s="6">
        <v>5</v>
      </c>
      <c r="J31" s="6">
        <v>3</v>
      </c>
      <c r="K31" s="6">
        <v>3</v>
      </c>
      <c r="L31" s="6">
        <v>3</v>
      </c>
      <c r="M31" s="6">
        <v>22</v>
      </c>
      <c r="N31" s="6">
        <v>5</v>
      </c>
      <c r="O31" s="12">
        <v>269.5</v>
      </c>
      <c r="P31" s="30">
        <v>0.34499999999999997</v>
      </c>
      <c r="Q31" s="17">
        <v>3.75</v>
      </c>
      <c r="R31" s="17">
        <v>16</v>
      </c>
    </row>
    <row r="32" spans="1:18" s="1" customFormat="1" ht="20.100000000000001" customHeight="1" x14ac:dyDescent="0.2">
      <c r="A32" s="18" t="s">
        <v>120</v>
      </c>
      <c r="B32" s="6">
        <v>32</v>
      </c>
      <c r="C32" s="6" t="s">
        <v>121</v>
      </c>
      <c r="D32" s="6">
        <v>13415113117</v>
      </c>
      <c r="E32" s="12">
        <v>1</v>
      </c>
      <c r="F32" s="12" t="s">
        <v>122</v>
      </c>
      <c r="G32" s="12" t="s">
        <v>123</v>
      </c>
      <c r="H32" s="12">
        <v>0</v>
      </c>
      <c r="I32" s="6">
        <v>13</v>
      </c>
      <c r="J32" s="6">
        <v>7</v>
      </c>
      <c r="K32" s="6">
        <v>13</v>
      </c>
      <c r="L32" s="6">
        <v>4</v>
      </c>
      <c r="M32" s="6">
        <v>22</v>
      </c>
      <c r="N32" s="6">
        <v>6</v>
      </c>
      <c r="O32" s="12">
        <v>999.5</v>
      </c>
      <c r="P32" s="30">
        <v>0.34375</v>
      </c>
      <c r="Q32" s="17">
        <v>3.5</v>
      </c>
      <c r="R32" s="17">
        <v>16</v>
      </c>
    </row>
    <row r="33" spans="1:18" s="1" customFormat="1" ht="20.100000000000001" customHeight="1" x14ac:dyDescent="0.2">
      <c r="A33" s="5" t="s">
        <v>124</v>
      </c>
      <c r="B33" s="6">
        <v>29</v>
      </c>
      <c r="C33" s="6" t="s">
        <v>125</v>
      </c>
      <c r="D33" s="6">
        <v>15521117925</v>
      </c>
      <c r="E33" s="6">
        <v>2</v>
      </c>
      <c r="F33" s="6" t="s">
        <v>126</v>
      </c>
      <c r="G33" s="6" t="s">
        <v>127</v>
      </c>
      <c r="H33" s="6">
        <v>0</v>
      </c>
      <c r="I33" s="6">
        <v>9</v>
      </c>
      <c r="J33" s="6">
        <v>6</v>
      </c>
      <c r="K33" s="6">
        <v>10</v>
      </c>
      <c r="L33" s="6">
        <v>8</v>
      </c>
      <c r="M33" s="6">
        <v>18</v>
      </c>
      <c r="N33" s="6">
        <v>8</v>
      </c>
      <c r="O33" s="6">
        <v>1502.6</v>
      </c>
      <c r="P33" s="32">
        <v>0.3448</v>
      </c>
      <c r="Q33" s="17">
        <v>3.59</v>
      </c>
      <c r="R33" s="17"/>
    </row>
    <row r="34" spans="1:18" s="1" customFormat="1" ht="20.100000000000001" customHeight="1" x14ac:dyDescent="0.2">
      <c r="A34" s="18" t="s">
        <v>128</v>
      </c>
      <c r="B34" s="6">
        <v>30</v>
      </c>
      <c r="C34" s="6" t="s">
        <v>129</v>
      </c>
      <c r="D34" s="6">
        <v>18144978143</v>
      </c>
      <c r="E34" s="12">
        <v>3</v>
      </c>
      <c r="F34" s="23" t="s">
        <v>130</v>
      </c>
      <c r="G34" s="12" t="s">
        <v>131</v>
      </c>
      <c r="H34" s="12" t="s">
        <v>132</v>
      </c>
      <c r="I34" s="6">
        <v>9</v>
      </c>
      <c r="J34" s="6">
        <v>9</v>
      </c>
      <c r="K34" s="6">
        <v>19</v>
      </c>
      <c r="L34" s="6">
        <v>0</v>
      </c>
      <c r="M34" s="6">
        <v>19</v>
      </c>
      <c r="N34" s="6">
        <v>8</v>
      </c>
      <c r="O34" s="12">
        <v>1711.5</v>
      </c>
      <c r="P34" s="30">
        <v>0.46700000000000003</v>
      </c>
      <c r="Q34" s="17">
        <v>3.56</v>
      </c>
      <c r="R34" s="17">
        <v>24</v>
      </c>
    </row>
    <row r="35" spans="1:18" s="1" customFormat="1" ht="20.100000000000001" customHeight="1" x14ac:dyDescent="0.2">
      <c r="A35" s="18" t="s">
        <v>133</v>
      </c>
      <c r="B35" s="6">
        <v>11</v>
      </c>
      <c r="C35" s="6" t="s">
        <v>134</v>
      </c>
      <c r="D35" s="6">
        <v>15920828829</v>
      </c>
      <c r="E35" s="12">
        <v>0</v>
      </c>
      <c r="F35" s="12">
        <v>0</v>
      </c>
      <c r="G35" s="12">
        <v>0</v>
      </c>
      <c r="H35" s="12">
        <v>0</v>
      </c>
      <c r="I35" s="6">
        <v>12</v>
      </c>
      <c r="J35" s="6">
        <v>6</v>
      </c>
      <c r="K35" s="6">
        <v>0</v>
      </c>
      <c r="L35" s="6">
        <v>0</v>
      </c>
      <c r="M35" s="6">
        <v>2</v>
      </c>
      <c r="N35" s="6">
        <v>0</v>
      </c>
      <c r="O35" s="12">
        <v>0</v>
      </c>
      <c r="P35" s="30">
        <v>0.18</v>
      </c>
      <c r="Q35" s="17">
        <v>3.41</v>
      </c>
      <c r="R35" s="17">
        <v>2</v>
      </c>
    </row>
    <row r="36" spans="1:18" s="1" customFormat="1" ht="20.100000000000001" customHeight="1" x14ac:dyDescent="0.2">
      <c r="A36" s="18" t="s">
        <v>135</v>
      </c>
      <c r="B36" s="6">
        <v>23</v>
      </c>
      <c r="C36" s="7" t="s">
        <v>136</v>
      </c>
      <c r="D36" s="7">
        <v>13609790090</v>
      </c>
      <c r="E36" s="6">
        <v>0</v>
      </c>
      <c r="F36" s="6" t="s">
        <v>22</v>
      </c>
      <c r="G36" s="6" t="s">
        <v>137</v>
      </c>
      <c r="H36" s="6" t="s">
        <v>22</v>
      </c>
      <c r="I36" s="6">
        <v>2</v>
      </c>
      <c r="J36" s="6">
        <v>2</v>
      </c>
      <c r="K36" s="6">
        <v>4</v>
      </c>
      <c r="L36" s="6">
        <v>0</v>
      </c>
      <c r="M36" s="6"/>
      <c r="N36" s="6"/>
      <c r="O36" s="6" t="s">
        <v>138</v>
      </c>
      <c r="P36" s="32">
        <v>0.52170000000000005</v>
      </c>
      <c r="Q36" s="17">
        <v>3.72</v>
      </c>
      <c r="R36" s="17">
        <v>20</v>
      </c>
    </row>
    <row r="37" spans="1:18" s="45" customFormat="1" ht="20.100000000000001" customHeight="1" x14ac:dyDescent="0.2">
      <c r="A37" s="40" t="s">
        <v>139</v>
      </c>
      <c r="B37" s="41">
        <v>28</v>
      </c>
      <c r="C37" s="41" t="s">
        <v>140</v>
      </c>
      <c r="D37" s="43">
        <v>15535548277</v>
      </c>
      <c r="E37" s="41">
        <v>0</v>
      </c>
      <c r="F37" s="41" t="s">
        <v>22</v>
      </c>
      <c r="G37" s="41" t="s">
        <v>141</v>
      </c>
      <c r="H37" s="41" t="s">
        <v>22</v>
      </c>
      <c r="I37" s="41">
        <v>6</v>
      </c>
      <c r="J37" s="41">
        <v>3</v>
      </c>
      <c r="K37" s="41">
        <v>0</v>
      </c>
      <c r="L37" s="41">
        <v>0</v>
      </c>
      <c r="M37" s="41"/>
      <c r="N37" s="41"/>
      <c r="O37" s="41" t="s">
        <v>142</v>
      </c>
      <c r="P37" s="46">
        <v>0.28570000000000001</v>
      </c>
      <c r="Q37" s="41">
        <v>3.4</v>
      </c>
      <c r="R37" s="41">
        <v>24</v>
      </c>
    </row>
    <row r="38" spans="1:18" s="1" customFormat="1" ht="20.100000000000001" customHeight="1" x14ac:dyDescent="0.2">
      <c r="A38" s="18" t="s">
        <v>143</v>
      </c>
      <c r="B38" s="6">
        <v>30</v>
      </c>
      <c r="C38" s="7" t="s">
        <v>144</v>
      </c>
      <c r="D38" s="6">
        <v>19855618916</v>
      </c>
      <c r="E38" s="7" t="s">
        <v>145</v>
      </c>
      <c r="F38" s="6" t="s">
        <v>22</v>
      </c>
      <c r="G38" s="6" t="s">
        <v>146</v>
      </c>
      <c r="H38" s="6" t="s">
        <v>22</v>
      </c>
      <c r="I38" s="6">
        <v>20</v>
      </c>
      <c r="J38" s="6">
        <v>10</v>
      </c>
      <c r="K38" s="6">
        <v>20</v>
      </c>
      <c r="L38" s="6">
        <v>0</v>
      </c>
      <c r="M38" s="6"/>
      <c r="N38" s="6"/>
      <c r="O38" s="6" t="s">
        <v>147</v>
      </c>
      <c r="P38" s="32">
        <v>0.16669999999999999</v>
      </c>
      <c r="Q38" s="17">
        <v>3.23</v>
      </c>
      <c r="R38" s="17">
        <v>0</v>
      </c>
    </row>
    <row r="39" spans="1:18" s="1" customFormat="1" ht="20.100000000000001" customHeight="1" x14ac:dyDescent="0.2">
      <c r="A39" s="18" t="s">
        <v>148</v>
      </c>
      <c r="B39" s="6">
        <v>30</v>
      </c>
      <c r="C39" s="7" t="s">
        <v>149</v>
      </c>
      <c r="D39" s="7">
        <v>13312869206</v>
      </c>
      <c r="E39" s="6">
        <v>0</v>
      </c>
      <c r="F39" s="6" t="s">
        <v>22</v>
      </c>
      <c r="G39" s="6" t="s">
        <v>22</v>
      </c>
      <c r="H39" s="6" t="s">
        <v>22</v>
      </c>
      <c r="I39" s="6">
        <v>7</v>
      </c>
      <c r="J39" s="6">
        <v>5</v>
      </c>
      <c r="K39" s="6">
        <v>0</v>
      </c>
      <c r="L39" s="6">
        <v>0</v>
      </c>
      <c r="M39" s="6"/>
      <c r="N39" s="6"/>
      <c r="O39" s="6" t="s">
        <v>150</v>
      </c>
      <c r="P39" s="32">
        <v>0.23330000000000001</v>
      </c>
      <c r="Q39" s="17">
        <v>3.47</v>
      </c>
      <c r="R39" s="17">
        <v>7</v>
      </c>
    </row>
    <row r="40" spans="1:18" s="1" customFormat="1" ht="20.100000000000001" customHeight="1" x14ac:dyDescent="0.2">
      <c r="A40" s="18" t="s">
        <v>151</v>
      </c>
      <c r="B40" s="6">
        <v>28</v>
      </c>
      <c r="C40" s="7" t="s">
        <v>152</v>
      </c>
      <c r="D40" s="7">
        <v>18312578832</v>
      </c>
      <c r="E40" s="6">
        <v>0</v>
      </c>
      <c r="F40" s="6">
        <v>0</v>
      </c>
      <c r="G40" s="7" t="s">
        <v>153</v>
      </c>
      <c r="H40" s="6" t="s">
        <v>22</v>
      </c>
      <c r="I40" s="6">
        <v>11</v>
      </c>
      <c r="J40" s="6">
        <v>3</v>
      </c>
      <c r="K40" s="6">
        <v>0</v>
      </c>
      <c r="L40" s="6">
        <v>0</v>
      </c>
      <c r="M40" s="6"/>
      <c r="N40" s="6"/>
      <c r="O40" s="6" t="s">
        <v>154</v>
      </c>
      <c r="P40" s="30">
        <v>0.28000000000000003</v>
      </c>
      <c r="Q40" s="17">
        <v>3.43</v>
      </c>
      <c r="R40" s="17">
        <v>17</v>
      </c>
    </row>
    <row r="41" spans="1:18" s="1" customFormat="1" ht="20.100000000000001" customHeight="1" x14ac:dyDescent="0.2">
      <c r="A41" s="18" t="s">
        <v>155</v>
      </c>
      <c r="B41" s="6">
        <v>30</v>
      </c>
      <c r="C41" s="7" t="s">
        <v>156</v>
      </c>
      <c r="D41" s="6">
        <v>13902273811</v>
      </c>
      <c r="E41" s="6">
        <v>0</v>
      </c>
      <c r="F41" s="6">
        <v>0</v>
      </c>
      <c r="G41" s="7" t="s">
        <v>157</v>
      </c>
      <c r="H41" s="7" t="s">
        <v>158</v>
      </c>
      <c r="I41" s="6">
        <v>3</v>
      </c>
      <c r="J41" s="6">
        <v>3</v>
      </c>
      <c r="K41" s="6">
        <v>0</v>
      </c>
      <c r="L41" s="6">
        <v>0</v>
      </c>
      <c r="M41" s="6"/>
      <c r="N41" s="6"/>
      <c r="O41" s="6" t="s">
        <v>159</v>
      </c>
      <c r="P41" s="30">
        <v>0.53</v>
      </c>
      <c r="Q41" s="17">
        <v>3.68</v>
      </c>
      <c r="R41" s="17">
        <v>16</v>
      </c>
    </row>
    <row r="42" spans="1:18" s="1" customFormat="1" ht="20.100000000000001" customHeight="1" x14ac:dyDescent="0.2">
      <c r="A42" s="18" t="s">
        <v>160</v>
      </c>
      <c r="B42" s="6">
        <v>30</v>
      </c>
      <c r="C42" s="6" t="s">
        <v>161</v>
      </c>
      <c r="D42" s="6">
        <v>13265003277</v>
      </c>
      <c r="E42" s="6" t="s">
        <v>162</v>
      </c>
      <c r="F42" s="6" t="s">
        <v>163</v>
      </c>
      <c r="G42" s="6" t="s">
        <v>164</v>
      </c>
      <c r="H42" s="6" t="s">
        <v>158</v>
      </c>
      <c r="I42" s="6">
        <v>0</v>
      </c>
      <c r="J42" s="6">
        <v>0</v>
      </c>
      <c r="K42" s="6">
        <v>0</v>
      </c>
      <c r="L42" s="6">
        <v>0</v>
      </c>
      <c r="M42" s="6"/>
      <c r="N42" s="6"/>
      <c r="O42" s="6" t="s">
        <v>165</v>
      </c>
      <c r="P42" s="32">
        <v>0.63300000000000001</v>
      </c>
      <c r="Q42" s="17">
        <v>3.84</v>
      </c>
      <c r="R42" s="17">
        <v>17</v>
      </c>
    </row>
    <row r="43" spans="1:18" s="1" customFormat="1" ht="20.100000000000001" customHeight="1" x14ac:dyDescent="0.2">
      <c r="A43" s="18" t="s">
        <v>166</v>
      </c>
      <c r="B43" s="6">
        <v>29</v>
      </c>
      <c r="C43" s="7" t="s">
        <v>167</v>
      </c>
      <c r="D43" s="7">
        <v>13702839167</v>
      </c>
      <c r="E43" s="7" t="s">
        <v>52</v>
      </c>
      <c r="F43" s="6" t="s">
        <v>168</v>
      </c>
      <c r="G43" s="6" t="s">
        <v>169</v>
      </c>
      <c r="H43" s="7" t="s">
        <v>170</v>
      </c>
      <c r="I43" s="6">
        <v>1</v>
      </c>
      <c r="J43" s="6">
        <v>1</v>
      </c>
      <c r="K43" s="6">
        <v>2</v>
      </c>
      <c r="L43" s="6">
        <v>0</v>
      </c>
      <c r="M43" s="6"/>
      <c r="N43" s="6"/>
      <c r="O43" s="6" t="s">
        <v>171</v>
      </c>
      <c r="P43" s="32">
        <v>0.48270000000000002</v>
      </c>
      <c r="Q43" s="17">
        <v>3.79</v>
      </c>
      <c r="R43" s="17">
        <v>15</v>
      </c>
    </row>
    <row r="44" spans="1:18" s="1" customFormat="1" ht="20.100000000000001" customHeight="1" x14ac:dyDescent="0.2">
      <c r="A44" s="18" t="s">
        <v>172</v>
      </c>
      <c r="B44" s="6">
        <v>30</v>
      </c>
      <c r="C44" s="6" t="s">
        <v>173</v>
      </c>
      <c r="D44" s="7">
        <v>13527706306</v>
      </c>
      <c r="E44" s="7" t="s">
        <v>174</v>
      </c>
      <c r="F44" s="6" t="s">
        <v>22</v>
      </c>
      <c r="G44" s="7" t="s">
        <v>175</v>
      </c>
      <c r="H44" s="6" t="s">
        <v>22</v>
      </c>
      <c r="I44" s="6">
        <v>1</v>
      </c>
      <c r="J44" s="6">
        <v>1</v>
      </c>
      <c r="K44" s="6">
        <v>0</v>
      </c>
      <c r="L44" s="6">
        <v>0</v>
      </c>
      <c r="M44" s="6"/>
      <c r="N44" s="6"/>
      <c r="O44" s="6" t="s">
        <v>176</v>
      </c>
      <c r="P44" s="30">
        <v>0.5</v>
      </c>
      <c r="Q44" s="17">
        <v>3.72</v>
      </c>
      <c r="R44" s="17">
        <v>40</v>
      </c>
    </row>
    <row r="45" spans="1:18" s="1" customFormat="1" ht="20.100000000000001" customHeight="1" x14ac:dyDescent="0.2">
      <c r="A45" s="18" t="s">
        <v>177</v>
      </c>
      <c r="B45" s="6">
        <v>29</v>
      </c>
      <c r="C45" s="6" t="s">
        <v>178</v>
      </c>
      <c r="D45" s="7">
        <v>13691631659</v>
      </c>
      <c r="E45" s="6">
        <v>0</v>
      </c>
      <c r="F45" s="6" t="s">
        <v>22</v>
      </c>
      <c r="G45" s="7" t="s">
        <v>179</v>
      </c>
      <c r="H45" s="6" t="s">
        <v>22</v>
      </c>
      <c r="I45" s="6">
        <v>8</v>
      </c>
      <c r="J45" s="6">
        <v>5</v>
      </c>
      <c r="K45" s="6">
        <v>0</v>
      </c>
      <c r="L45" s="6">
        <v>0</v>
      </c>
      <c r="M45" s="6"/>
      <c r="N45" s="6"/>
      <c r="O45" s="6" t="s">
        <v>180</v>
      </c>
      <c r="P45" s="32">
        <v>0.3448</v>
      </c>
      <c r="Q45" s="17">
        <v>3.58</v>
      </c>
      <c r="R45" s="17">
        <v>6</v>
      </c>
    </row>
    <row r="46" spans="1:18" s="1" customFormat="1" ht="20.100000000000001" customHeight="1" x14ac:dyDescent="0.2">
      <c r="A46" s="18" t="s">
        <v>181</v>
      </c>
      <c r="B46" s="6">
        <v>30</v>
      </c>
      <c r="C46" s="7" t="s">
        <v>182</v>
      </c>
      <c r="D46" s="7">
        <v>18183080800</v>
      </c>
      <c r="E46" s="6">
        <v>0</v>
      </c>
      <c r="F46" s="6" t="s">
        <v>22</v>
      </c>
      <c r="G46" s="6" t="s">
        <v>22</v>
      </c>
      <c r="H46" s="6" t="s">
        <v>22</v>
      </c>
      <c r="I46" s="6">
        <v>11</v>
      </c>
      <c r="J46" s="6">
        <v>11</v>
      </c>
      <c r="K46" s="6">
        <v>1</v>
      </c>
      <c r="L46" s="6">
        <v>0</v>
      </c>
      <c r="M46" s="6"/>
      <c r="N46" s="6"/>
      <c r="O46" s="6" t="s">
        <v>183</v>
      </c>
      <c r="P46" s="30">
        <v>0.3</v>
      </c>
      <c r="Q46" s="17">
        <v>3.04</v>
      </c>
      <c r="R46" s="17">
        <v>22</v>
      </c>
    </row>
    <row r="47" spans="1:18" s="1" customFormat="1" ht="20.100000000000001" customHeight="1" x14ac:dyDescent="0.2">
      <c r="A47" s="18" t="s">
        <v>184</v>
      </c>
      <c r="B47" s="6">
        <v>31</v>
      </c>
      <c r="C47" s="7" t="s">
        <v>185</v>
      </c>
      <c r="D47" s="6">
        <v>13725667616</v>
      </c>
      <c r="E47" s="7" t="s">
        <v>186</v>
      </c>
      <c r="F47" s="6" t="s">
        <v>22</v>
      </c>
      <c r="G47" s="7" t="s">
        <v>187</v>
      </c>
      <c r="H47" s="6" t="s">
        <v>22</v>
      </c>
      <c r="I47" s="6">
        <v>10</v>
      </c>
      <c r="J47" s="6">
        <v>7</v>
      </c>
      <c r="K47" s="6">
        <v>0</v>
      </c>
      <c r="L47" s="6">
        <v>0</v>
      </c>
      <c r="M47" s="6"/>
      <c r="N47" s="6"/>
      <c r="O47" s="6" t="s">
        <v>188</v>
      </c>
      <c r="P47" s="30">
        <v>0.2</v>
      </c>
      <c r="Q47" s="17">
        <v>3.3</v>
      </c>
      <c r="R47" s="17">
        <v>28</v>
      </c>
    </row>
    <row r="48" spans="1:18" s="1" customFormat="1" ht="20.100000000000001" customHeight="1" x14ac:dyDescent="0.2">
      <c r="A48" s="18" t="s">
        <v>189</v>
      </c>
      <c r="B48" s="6">
        <v>30</v>
      </c>
      <c r="C48" s="7" t="s">
        <v>190</v>
      </c>
      <c r="D48" s="7">
        <v>13246799533</v>
      </c>
      <c r="E48" s="7" t="s">
        <v>191</v>
      </c>
      <c r="F48" s="7" t="s">
        <v>192</v>
      </c>
      <c r="G48" s="7" t="s">
        <v>193</v>
      </c>
      <c r="H48" s="7" t="s">
        <v>194</v>
      </c>
      <c r="I48" s="6">
        <v>15</v>
      </c>
      <c r="J48" s="6">
        <v>11</v>
      </c>
      <c r="K48" s="6">
        <v>0</v>
      </c>
      <c r="L48" s="6">
        <v>0</v>
      </c>
      <c r="M48" s="6"/>
      <c r="N48" s="6"/>
      <c r="O48" s="6" t="s">
        <v>195</v>
      </c>
      <c r="P48" s="32">
        <v>0.16700000000000001</v>
      </c>
      <c r="Q48" s="17">
        <v>3.13</v>
      </c>
      <c r="R48" s="17">
        <v>22</v>
      </c>
    </row>
    <row r="49" spans="1:18" s="1" customFormat="1" ht="20.100000000000001" customHeight="1" x14ac:dyDescent="0.2">
      <c r="A49" s="18" t="s">
        <v>196</v>
      </c>
      <c r="B49" s="6">
        <v>28</v>
      </c>
      <c r="C49" s="7" t="s">
        <v>197</v>
      </c>
      <c r="D49" s="7">
        <v>13527663116</v>
      </c>
      <c r="E49" s="7" t="s">
        <v>198</v>
      </c>
      <c r="F49" s="6" t="s">
        <v>22</v>
      </c>
      <c r="G49" s="7" t="s">
        <v>199</v>
      </c>
      <c r="H49" s="7" t="s">
        <v>200</v>
      </c>
      <c r="I49" s="6">
        <v>8</v>
      </c>
      <c r="J49" s="6">
        <v>6</v>
      </c>
      <c r="K49" s="6">
        <v>1</v>
      </c>
      <c r="L49" s="6">
        <v>1</v>
      </c>
      <c r="M49" s="6"/>
      <c r="N49" s="6"/>
      <c r="O49" s="6" t="s">
        <v>201</v>
      </c>
      <c r="P49" s="32">
        <v>0.42899999999999999</v>
      </c>
      <c r="Q49" s="17">
        <v>3.57</v>
      </c>
      <c r="R49" s="39">
        <v>24</v>
      </c>
    </row>
    <row r="50" spans="1:18" s="1" customFormat="1" ht="20.100000000000001" customHeight="1" x14ac:dyDescent="0.2">
      <c r="A50" s="18" t="s">
        <v>202</v>
      </c>
      <c r="B50" s="6">
        <v>30</v>
      </c>
      <c r="C50" s="7" t="s">
        <v>203</v>
      </c>
      <c r="D50" s="6">
        <v>13430313996</v>
      </c>
      <c r="E50" s="7" t="s">
        <v>204</v>
      </c>
      <c r="F50" s="7" t="s">
        <v>205</v>
      </c>
      <c r="G50" s="7" t="s">
        <v>206</v>
      </c>
      <c r="H50" s="6" t="s">
        <v>22</v>
      </c>
      <c r="I50" s="6">
        <v>10</v>
      </c>
      <c r="J50" s="6">
        <v>7</v>
      </c>
      <c r="K50" s="6">
        <v>2</v>
      </c>
      <c r="L50" s="6">
        <v>0</v>
      </c>
      <c r="M50" s="6"/>
      <c r="N50" s="6"/>
      <c r="O50" s="6" t="s">
        <v>207</v>
      </c>
      <c r="P50" s="32">
        <v>0.33329999999999999</v>
      </c>
      <c r="Q50" s="17">
        <v>3.34</v>
      </c>
      <c r="R50" s="17">
        <v>60</v>
      </c>
    </row>
    <row r="51" spans="1:18" s="1" customFormat="1" ht="20.100000000000001" customHeight="1" thickBot="1" x14ac:dyDescent="0.25">
      <c r="A51" s="19" t="s">
        <v>208</v>
      </c>
      <c r="B51" s="20">
        <v>29</v>
      </c>
      <c r="C51" s="21" t="s">
        <v>209</v>
      </c>
      <c r="D51" s="21">
        <v>18316619328</v>
      </c>
      <c r="E51" s="21" t="s">
        <v>210</v>
      </c>
      <c r="F51" s="20" t="s">
        <v>211</v>
      </c>
      <c r="G51" s="21" t="s">
        <v>212</v>
      </c>
      <c r="H51" s="20" t="s">
        <v>22</v>
      </c>
      <c r="I51" s="20">
        <v>3</v>
      </c>
      <c r="J51" s="20">
        <v>3</v>
      </c>
      <c r="K51" s="20">
        <v>27</v>
      </c>
      <c r="L51" s="20">
        <v>1</v>
      </c>
      <c r="M51" s="20"/>
      <c r="N51" s="20"/>
      <c r="O51" s="20" t="s">
        <v>213</v>
      </c>
      <c r="P51" s="37">
        <v>0.46700000000000003</v>
      </c>
      <c r="Q51" s="38">
        <v>3.61</v>
      </c>
      <c r="R51" s="38">
        <v>24</v>
      </c>
    </row>
  </sheetData>
  <mergeCells count="1">
    <mergeCell ref="A1:R1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ZZJ</dc:creator>
  <cp:lastModifiedBy>ZZJ</cp:lastModifiedBy>
  <dcterms:created xsi:type="dcterms:W3CDTF">2015-06-05T18:19:34Z</dcterms:created>
  <dcterms:modified xsi:type="dcterms:W3CDTF">2019-09-11T10:14:31Z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2052-9.7.0</vt:lpwstr>
  </property>
</Properties>
</file>