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7(大二)" sheetId="3" r:id="rId1"/>
  </sheets>
  <calcPr calcId="144525"/>
</workbook>
</file>

<file path=xl/sharedStrings.xml><?xml version="1.0" encoding="utf-8"?>
<sst xmlns="http://schemas.openxmlformats.org/spreadsheetml/2006/main" count="29" uniqueCount="29">
  <si>
    <t>班别</t>
  </si>
  <si>
    <r>
      <rPr>
        <sz val="11"/>
        <color theme="1"/>
        <rFont val="宋体"/>
        <charset val="134"/>
        <scheme val="minor"/>
      </rPr>
      <t>学生问卷调查(</t>
    </r>
    <r>
      <rPr>
        <sz val="11"/>
        <color theme="1"/>
        <rFont val="宋体"/>
        <charset val="134"/>
        <scheme val="minor"/>
      </rPr>
      <t>30%)</t>
    </r>
  </si>
  <si>
    <r>
      <rPr>
        <sz val="11"/>
        <color theme="1"/>
        <rFont val="宋体"/>
        <charset val="134"/>
        <scheme val="minor"/>
      </rPr>
      <t>综合测评情况(</t>
    </r>
    <r>
      <rPr>
        <sz val="11"/>
        <color theme="1"/>
        <rFont val="宋体"/>
        <charset val="134"/>
        <scheme val="minor"/>
      </rPr>
      <t>5%)</t>
    </r>
  </si>
  <si>
    <t>四级通过率(5%)</t>
  </si>
  <si>
    <t>班级整体情况(5%)</t>
  </si>
  <si>
    <t>考试及格率(15%)</t>
  </si>
  <si>
    <t>志愿服务（5%)</t>
  </si>
  <si>
    <t>违纪情况(10%)</t>
  </si>
  <si>
    <t>班主任手册及总结上交情况(10%)</t>
  </si>
  <si>
    <t>易班活跃度（5%）</t>
  </si>
  <si>
    <t>班风情况(10%)</t>
  </si>
  <si>
    <t>总分(100)</t>
  </si>
  <si>
    <t>排名</t>
  </si>
  <si>
    <t>17食工1</t>
  </si>
  <si>
    <t>17食工2</t>
  </si>
  <si>
    <t>17食工3</t>
  </si>
  <si>
    <t>17食工4</t>
  </si>
  <si>
    <t>17食工5</t>
  </si>
  <si>
    <t>17食工国际班</t>
  </si>
  <si>
    <t>17生工1</t>
  </si>
  <si>
    <t>17生工2</t>
  </si>
  <si>
    <t>17生工3</t>
  </si>
  <si>
    <t>17食安1</t>
  </si>
  <si>
    <t>17食安2</t>
  </si>
  <si>
    <t>17食安3</t>
  </si>
  <si>
    <t>17食安4</t>
  </si>
  <si>
    <t>17食安5</t>
  </si>
  <si>
    <t>17包工1</t>
  </si>
  <si>
    <t>17包工2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</si>
</sst>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_ "/>
    <numFmt numFmtId="178" formatCode="0.00_);[Red]\(0.00\)"/>
    <numFmt numFmtId="179" formatCode="#,##0.00_);[Red]\(#,##0.00\)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7" borderId="14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6" fillId="18" borderId="11" applyNumberFormat="0" applyAlignment="0" applyProtection="0">
      <alignment vertical="center"/>
    </xf>
    <xf numFmtId="0" fontId="10" fillId="10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31">
    <xf numFmtId="0" fontId="0" fillId="0" borderId="0" xfId="0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8" fontId="0" fillId="2" borderId="1" xfId="0" applyNumberFormat="1" applyFont="1" applyFill="1" applyBorder="1" applyAlignment="1">
      <alignment horizontal="center" vertical="center" wrapText="1"/>
    </xf>
    <xf numFmtId="178" fontId="0" fillId="2" borderId="2" xfId="0" applyNumberForma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9" fontId="0" fillId="0" borderId="4" xfId="0" applyNumberFormat="1" applyFill="1" applyBorder="1" applyAlignment="1">
      <alignment horizontal="center" vertical="center"/>
    </xf>
    <xf numFmtId="176" fontId="0" fillId="0" borderId="4" xfId="0" applyNumberFormat="1" applyFont="1" applyFill="1" applyBorder="1" applyAlignment="1"/>
    <xf numFmtId="178" fontId="0" fillId="0" borderId="4" xfId="0" applyNumberFormat="1" applyFont="1" applyFill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 wrapText="1"/>
    </xf>
    <xf numFmtId="177" fontId="0" fillId="0" borderId="4" xfId="0" applyNumberFormat="1" applyFont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5" xfId="0" applyNumberFormat="1" applyFont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176" fontId="0" fillId="0" borderId="5" xfId="0" applyNumberFormat="1" applyFont="1" applyFill="1" applyBorder="1" applyAlignment="1"/>
    <xf numFmtId="176" fontId="3" fillId="0" borderId="5" xfId="0" applyNumberFormat="1" applyFont="1" applyBorder="1" applyAlignment="1">
      <alignment horizontal="center" vertical="center" wrapText="1"/>
    </xf>
    <xf numFmtId="178" fontId="1" fillId="2" borderId="6" xfId="0" applyNumberFormat="1" applyFont="1" applyFill="1" applyBorder="1" applyAlignment="1">
      <alignment horizontal="center" vertical="center" wrapText="1"/>
    </xf>
    <xf numFmtId="178" fontId="0" fillId="0" borderId="4" xfId="0" applyNumberFormat="1" applyBorder="1" applyAlignment="1">
      <alignment horizontal="center" vertical="center"/>
    </xf>
    <xf numFmtId="179" fontId="0" fillId="0" borderId="4" xfId="0" applyNumberFormat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/>
    </xf>
    <xf numFmtId="176" fontId="0" fillId="0" borderId="4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9" fontId="4" fillId="0" borderId="7" xfId="0" applyNumberFormat="1" applyFont="1" applyFill="1" applyBorder="1" applyAlignment="1">
      <alignment horizontal="center" vertical="center"/>
    </xf>
    <xf numFmtId="178" fontId="0" fillId="0" borderId="5" xfId="0" applyNumberFormat="1" applyBorder="1" applyAlignment="1">
      <alignment horizontal="center" vertical="center"/>
    </xf>
    <xf numFmtId="176" fontId="0" fillId="0" borderId="5" xfId="0" applyNumberFormat="1" applyFont="1" applyFill="1" applyBorder="1" applyAlignment="1">
      <alignment horizontal="center"/>
    </xf>
    <xf numFmtId="176" fontId="0" fillId="0" borderId="5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M1" sqref="M1"/>
    </sheetView>
  </sheetViews>
  <sheetFormatPr defaultColWidth="9" defaultRowHeight="13.5"/>
  <cols>
    <col min="1" max="1" width="13.875" customWidth="1"/>
    <col min="8" max="8" width="10.375"/>
    <col min="9" max="10" width="9" style="1"/>
    <col min="13" max="13" width="9" style="2"/>
  </cols>
  <sheetData>
    <row r="1" ht="54" spans="1:13">
      <c r="A1" s="3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5" t="s">
        <v>5</v>
      </c>
      <c r="G1" s="4" t="s">
        <v>6</v>
      </c>
      <c r="H1" s="5" t="s">
        <v>7</v>
      </c>
      <c r="I1" s="5" t="s">
        <v>8</v>
      </c>
      <c r="J1" s="4" t="s">
        <v>9</v>
      </c>
      <c r="K1" s="5" t="s">
        <v>10</v>
      </c>
      <c r="L1" s="4" t="s">
        <v>11</v>
      </c>
      <c r="M1" s="20" t="s">
        <v>12</v>
      </c>
    </row>
    <row r="2" ht="14.25" spans="1:13">
      <c r="A2" s="6" t="s">
        <v>13</v>
      </c>
      <c r="B2" s="7">
        <v>41.1785714285714</v>
      </c>
      <c r="C2" s="8">
        <v>0.607828835399951</v>
      </c>
      <c r="D2" s="9">
        <v>4</v>
      </c>
      <c r="E2" s="8">
        <v>0.454545454545455</v>
      </c>
      <c r="F2" s="10">
        <v>10.10025</v>
      </c>
      <c r="G2" s="11">
        <v>0.880806106301778</v>
      </c>
      <c r="H2" s="12">
        <v>7</v>
      </c>
      <c r="I2" s="21"/>
      <c r="J2" s="22">
        <v>0.901033973412112</v>
      </c>
      <c r="K2" s="23">
        <v>9.33333333333333</v>
      </c>
      <c r="L2" s="24">
        <f>SUM(B2:K2)</f>
        <v>74.456369131564</v>
      </c>
      <c r="M2" s="25"/>
    </row>
    <row r="3" ht="14.25" spans="1:13">
      <c r="A3" s="6" t="s">
        <v>14</v>
      </c>
      <c r="B3" s="13">
        <v>33</v>
      </c>
      <c r="C3" s="8">
        <v>3.45833647727559</v>
      </c>
      <c r="D3" s="9">
        <v>2.90322580645161</v>
      </c>
      <c r="E3" s="8">
        <v>1.36363636363636</v>
      </c>
      <c r="F3" s="10">
        <v>12.7725</v>
      </c>
      <c r="G3" s="11">
        <v>0.717327562133482</v>
      </c>
      <c r="H3" s="12">
        <v>3</v>
      </c>
      <c r="I3" s="21"/>
      <c r="J3" s="22">
        <v>0.739211859041992</v>
      </c>
      <c r="K3" s="23">
        <v>10</v>
      </c>
      <c r="L3" s="24">
        <f t="shared" ref="L3:L17" si="0">SUM(B3:K3)</f>
        <v>67.954238068539</v>
      </c>
      <c r="M3" s="25"/>
    </row>
    <row r="4" ht="14.25" spans="1:13">
      <c r="A4" s="6" t="s">
        <v>15</v>
      </c>
      <c r="B4" s="13">
        <v>40.375</v>
      </c>
      <c r="C4" s="8">
        <v>2.56427789934354</v>
      </c>
      <c r="D4" s="9">
        <v>3.4375</v>
      </c>
      <c r="E4" s="8">
        <v>1.81818181818182</v>
      </c>
      <c r="F4" s="10">
        <v>13.125</v>
      </c>
      <c r="G4" s="11">
        <v>0.9811985129852</v>
      </c>
      <c r="H4" s="12">
        <v>10</v>
      </c>
      <c r="I4" s="21"/>
      <c r="J4" s="22">
        <v>0.34738341422241</v>
      </c>
      <c r="K4" s="23">
        <v>10</v>
      </c>
      <c r="L4" s="24">
        <f t="shared" si="0"/>
        <v>82.648541644733</v>
      </c>
      <c r="M4" s="25"/>
    </row>
    <row r="5" ht="14.25" spans="1:13">
      <c r="A5" s="6" t="s">
        <v>16</v>
      </c>
      <c r="B5" s="13">
        <v>34.9090909090909</v>
      </c>
      <c r="C5" s="8">
        <v>2.82954802686184</v>
      </c>
      <c r="D5" s="9">
        <v>3.21428571428571</v>
      </c>
      <c r="E5" s="8">
        <v>0.454545454545455</v>
      </c>
      <c r="F5" s="10">
        <v>13.125</v>
      </c>
      <c r="G5" s="11">
        <v>1.07649000678182</v>
      </c>
      <c r="H5" s="12">
        <v>9</v>
      </c>
      <c r="I5" s="21"/>
      <c r="J5" s="22">
        <v>0.678281282971091</v>
      </c>
      <c r="K5" s="23">
        <v>9.64285714285714</v>
      </c>
      <c r="L5" s="24">
        <f t="shared" si="0"/>
        <v>74.9300985373939</v>
      </c>
      <c r="M5" s="25"/>
    </row>
    <row r="6" ht="14.25" spans="1:13">
      <c r="A6" s="6" t="s">
        <v>17</v>
      </c>
      <c r="B6" s="13">
        <v>34.2758620689655</v>
      </c>
      <c r="C6" s="8">
        <v>2.43131534159981</v>
      </c>
      <c r="D6" s="9">
        <v>3.83333333333333</v>
      </c>
      <c r="E6" s="8">
        <v>2.72727272727273</v>
      </c>
      <c r="F6" s="10">
        <v>13</v>
      </c>
      <c r="G6" s="11">
        <v>0.717327562133482</v>
      </c>
      <c r="H6" s="12">
        <v>4</v>
      </c>
      <c r="I6" s="21"/>
      <c r="J6" s="22">
        <v>0.800406203840473</v>
      </c>
      <c r="K6" s="23">
        <v>10</v>
      </c>
      <c r="L6" s="24">
        <f t="shared" si="0"/>
        <v>71.7855172371453</v>
      </c>
      <c r="M6" s="25"/>
    </row>
    <row r="7" ht="14.25" spans="1:13">
      <c r="A7" s="6" t="s">
        <v>18</v>
      </c>
      <c r="B7" s="13"/>
      <c r="C7" s="8"/>
      <c r="D7" s="9">
        <v>0.909090909090909</v>
      </c>
      <c r="E7" s="8">
        <v>0</v>
      </c>
      <c r="F7" s="10">
        <v>0</v>
      </c>
      <c r="G7" s="11">
        <v>0</v>
      </c>
      <c r="H7" s="12">
        <v>10</v>
      </c>
      <c r="I7" s="21"/>
      <c r="J7" s="22">
        <v>0.0716132095378772</v>
      </c>
      <c r="K7" s="23">
        <v>6.36363636363636</v>
      </c>
      <c r="L7" s="24">
        <f t="shared" si="0"/>
        <v>17.3443404822651</v>
      </c>
      <c r="M7" s="25"/>
    </row>
    <row r="8" ht="14.25" spans="1:13">
      <c r="A8" s="6" t="s">
        <v>19</v>
      </c>
      <c r="B8" s="13">
        <v>40.1666666666667</v>
      </c>
      <c r="C8" s="8">
        <v>1.34079890161754</v>
      </c>
      <c r="D8" s="9">
        <v>2.96875</v>
      </c>
      <c r="E8" s="14">
        <f t="shared" ref="E8:E10" si="1">D8*5/11</f>
        <v>1.34943181818182</v>
      </c>
      <c r="F8" s="10">
        <v>13.79625</v>
      </c>
      <c r="G8" s="11">
        <v>1.36571488411058</v>
      </c>
      <c r="H8" s="12">
        <v>6</v>
      </c>
      <c r="I8" s="21"/>
      <c r="J8" s="22">
        <v>1.16612154462967</v>
      </c>
      <c r="K8" s="23">
        <v>9.6875</v>
      </c>
      <c r="L8" s="24">
        <f t="shared" si="0"/>
        <v>77.8412338152063</v>
      </c>
      <c r="M8" s="25"/>
    </row>
    <row r="9" ht="14.25" spans="1:13">
      <c r="A9" s="6" t="s">
        <v>20</v>
      </c>
      <c r="B9" s="13">
        <v>40.551724137931</v>
      </c>
      <c r="C9" s="8">
        <v>2.80536385569208</v>
      </c>
      <c r="D9" s="9">
        <v>2.5</v>
      </c>
      <c r="E9" s="14">
        <f t="shared" si="1"/>
        <v>1.13636363636364</v>
      </c>
      <c r="F9" s="10">
        <v>13.1896551724138</v>
      </c>
      <c r="G9" s="11">
        <v>2.27630335316736</v>
      </c>
      <c r="H9" s="12">
        <f>10-1-4</f>
        <v>5</v>
      </c>
      <c r="I9" s="21"/>
      <c r="J9" s="22">
        <v>0.259680312302173</v>
      </c>
      <c r="K9" s="23">
        <v>8.07692307692308</v>
      </c>
      <c r="L9" s="24">
        <f t="shared" si="0"/>
        <v>75.7960135447931</v>
      </c>
      <c r="M9" s="25"/>
    </row>
    <row r="10" ht="14.25" spans="1:13">
      <c r="A10" s="6" t="s">
        <v>21</v>
      </c>
      <c r="B10" s="13">
        <v>39.1176470588235</v>
      </c>
      <c r="C10" s="8">
        <v>1.88636535124123</v>
      </c>
      <c r="D10" s="9">
        <v>3.03571428571429</v>
      </c>
      <c r="E10" s="14">
        <f t="shared" si="1"/>
        <v>1.37987012987013</v>
      </c>
      <c r="F10" s="10">
        <v>14.30775</v>
      </c>
      <c r="G10" s="11">
        <v>1.92683607930746</v>
      </c>
      <c r="H10" s="12">
        <v>10</v>
      </c>
      <c r="I10" s="21"/>
      <c r="J10" s="22">
        <v>0.193474361679679</v>
      </c>
      <c r="K10" s="23">
        <v>9.28571428571429</v>
      </c>
      <c r="L10" s="24">
        <f t="shared" si="0"/>
        <v>81.1333715523506</v>
      </c>
      <c r="M10" s="25"/>
    </row>
    <row r="11" ht="14.25" spans="1:13">
      <c r="A11" s="6" t="s">
        <v>22</v>
      </c>
      <c r="B11" s="13">
        <v>34.7931034482759</v>
      </c>
      <c r="C11" s="8">
        <v>4.99988235570928</v>
      </c>
      <c r="D11" s="9">
        <v>2.09677419354839</v>
      </c>
      <c r="E11" s="8">
        <v>2.27272727272727</v>
      </c>
      <c r="F11" s="10">
        <v>12.75</v>
      </c>
      <c r="G11" s="11">
        <v>1.6936384682599</v>
      </c>
      <c r="H11" s="12">
        <v>10</v>
      </c>
      <c r="I11" s="21"/>
      <c r="J11" s="22">
        <v>0.52437223042836</v>
      </c>
      <c r="K11" s="23">
        <v>9.67741935483871</v>
      </c>
      <c r="L11" s="24">
        <f t="shared" si="0"/>
        <v>78.8079173237878</v>
      </c>
      <c r="M11" s="25"/>
    </row>
    <row r="12" ht="14.25" spans="1:13">
      <c r="A12" s="6" t="s">
        <v>23</v>
      </c>
      <c r="B12" s="13">
        <v>29.3125</v>
      </c>
      <c r="C12" s="8">
        <v>3.77273070248246</v>
      </c>
      <c r="D12" s="9">
        <v>3.10344827586207</v>
      </c>
      <c r="E12" s="8">
        <v>3.18181818181818</v>
      </c>
      <c r="F12" s="10">
        <v>12.92625</v>
      </c>
      <c r="G12" s="11">
        <v>2.13771918843706</v>
      </c>
      <c r="H12" s="12">
        <v>10</v>
      </c>
      <c r="I12" s="21"/>
      <c r="J12" s="22">
        <v>5</v>
      </c>
      <c r="K12" s="23">
        <v>9.6551724137931</v>
      </c>
      <c r="L12" s="24">
        <f t="shared" si="0"/>
        <v>79.0896387623929</v>
      </c>
      <c r="M12" s="25"/>
    </row>
    <row r="13" ht="14.25" spans="1:13">
      <c r="A13" s="6" t="s">
        <v>24</v>
      </c>
      <c r="B13" s="13">
        <v>34.8571428571429</v>
      </c>
      <c r="C13" s="8">
        <v>2.51515380165497</v>
      </c>
      <c r="D13" s="9">
        <v>3.4375</v>
      </c>
      <c r="E13" s="8">
        <v>3.18181818181818</v>
      </c>
      <c r="F13" s="10">
        <v>11.25</v>
      </c>
      <c r="G13" s="11">
        <v>1.2473601996649</v>
      </c>
      <c r="H13" s="12">
        <v>10</v>
      </c>
      <c r="I13" s="21"/>
      <c r="J13" s="22">
        <v>0.607723148343532</v>
      </c>
      <c r="K13" s="23">
        <v>8.75</v>
      </c>
      <c r="L13" s="24">
        <f t="shared" si="0"/>
        <v>75.8466981886245</v>
      </c>
      <c r="M13" s="25"/>
    </row>
    <row r="14" ht="14.25" spans="1:13">
      <c r="A14" s="6" t="s">
        <v>25</v>
      </c>
      <c r="B14" s="13">
        <v>28.3333333333333</v>
      </c>
      <c r="C14" s="8">
        <v>2.60498072314265</v>
      </c>
      <c r="D14" s="9">
        <v>3.79310344827586</v>
      </c>
      <c r="E14" s="8">
        <v>1.81818181818182</v>
      </c>
      <c r="F14" s="10">
        <v>10.38</v>
      </c>
      <c r="G14" s="11">
        <v>5.00004814682857</v>
      </c>
      <c r="H14" s="12">
        <v>10</v>
      </c>
      <c r="I14" s="21"/>
      <c r="J14" s="22">
        <v>0.998892171344166</v>
      </c>
      <c r="K14" s="23">
        <v>10</v>
      </c>
      <c r="L14" s="24">
        <f t="shared" si="0"/>
        <v>72.9285396411064</v>
      </c>
      <c r="M14" s="25"/>
    </row>
    <row r="15" ht="14.25" spans="1:13">
      <c r="A15" s="6" t="s">
        <v>26</v>
      </c>
      <c r="B15" s="13">
        <v>44.25</v>
      </c>
      <c r="C15" s="8">
        <v>2.48657250845435</v>
      </c>
      <c r="D15" s="9">
        <v>4.375</v>
      </c>
      <c r="E15" s="8">
        <v>0</v>
      </c>
      <c r="F15" s="10">
        <v>11.85</v>
      </c>
      <c r="G15" s="11">
        <v>0</v>
      </c>
      <c r="H15" s="12">
        <v>10</v>
      </c>
      <c r="I15" s="21"/>
      <c r="J15" s="22">
        <v>0.334722515298586</v>
      </c>
      <c r="K15" s="23">
        <v>10</v>
      </c>
      <c r="L15" s="24">
        <f t="shared" si="0"/>
        <v>83.2962950237529</v>
      </c>
      <c r="M15" s="25"/>
    </row>
    <row r="16" ht="14.25" spans="1:13">
      <c r="A16" s="6" t="s">
        <v>27</v>
      </c>
      <c r="B16" s="13">
        <v>39.4230769230769</v>
      </c>
      <c r="C16" s="8">
        <v>1.45878920495988</v>
      </c>
      <c r="D16" s="9">
        <v>1.8</v>
      </c>
      <c r="E16" s="8">
        <v>0.454545454545455</v>
      </c>
      <c r="F16" s="10">
        <v>14.1</v>
      </c>
      <c r="G16" s="11">
        <v>2.3380340686959</v>
      </c>
      <c r="H16" s="12">
        <f>10-1-1-1</f>
        <v>7</v>
      </c>
      <c r="I16" s="21"/>
      <c r="J16" s="22">
        <v>0.650717450939017</v>
      </c>
      <c r="K16" s="26">
        <v>7.2</v>
      </c>
      <c r="L16" s="24">
        <f t="shared" si="0"/>
        <v>74.4251631022171</v>
      </c>
      <c r="M16" s="25"/>
    </row>
    <row r="17" ht="14.25" spans="1:13">
      <c r="A17" s="6" t="s">
        <v>28</v>
      </c>
      <c r="B17" s="13">
        <v>40.8076923076923</v>
      </c>
      <c r="C17" s="8">
        <v>3.56769099039102</v>
      </c>
      <c r="D17" s="9">
        <v>4.52380952380952</v>
      </c>
      <c r="E17" s="8">
        <v>5</v>
      </c>
      <c r="F17" s="10">
        <v>12.9225</v>
      </c>
      <c r="G17" s="11">
        <v>1.14110849589766</v>
      </c>
      <c r="H17" s="12">
        <v>10</v>
      </c>
      <c r="I17" s="21"/>
      <c r="J17" s="22">
        <v>0.281836885418865</v>
      </c>
      <c r="K17" s="26">
        <v>9.52380952380952</v>
      </c>
      <c r="L17" s="24">
        <f t="shared" si="0"/>
        <v>87.7684477270189</v>
      </c>
      <c r="M17" s="25"/>
    </row>
    <row r="18" ht="14.25" spans="1:13">
      <c r="A18" s="6"/>
      <c r="B18" s="15"/>
      <c r="C18" s="8"/>
      <c r="D18" s="8"/>
      <c r="E18" s="8"/>
      <c r="F18" s="10"/>
      <c r="G18" s="8"/>
      <c r="H18" s="12"/>
      <c r="I18" s="21"/>
      <c r="J18" s="21"/>
      <c r="K18" s="23"/>
      <c r="L18" s="24"/>
      <c r="M18" s="25"/>
    </row>
    <row r="19" ht="14.25" spans="1:13">
      <c r="A19" s="6"/>
      <c r="B19" s="15"/>
      <c r="C19" s="8"/>
      <c r="D19" s="8"/>
      <c r="E19" s="8"/>
      <c r="F19" s="10"/>
      <c r="G19" s="8"/>
      <c r="H19" s="12"/>
      <c r="I19" s="21"/>
      <c r="J19" s="21"/>
      <c r="K19" s="23"/>
      <c r="L19" s="24"/>
      <c r="M19" s="25"/>
    </row>
    <row r="20" ht="15" spans="1:13">
      <c r="A20" s="6"/>
      <c r="B20" s="16"/>
      <c r="C20" s="17"/>
      <c r="D20" s="17"/>
      <c r="E20" s="17"/>
      <c r="F20" s="18"/>
      <c r="G20" s="18"/>
      <c r="H20" s="19"/>
      <c r="I20" s="27"/>
      <c r="J20" s="27"/>
      <c r="K20" s="28"/>
      <c r="L20" s="29"/>
      <c r="M20" s="30"/>
    </row>
  </sheetData>
  <sortState ref="A2:M17">
    <sortCondition ref="A2:A20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17(大二)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yearn.</cp:lastModifiedBy>
  <dcterms:created xsi:type="dcterms:W3CDTF">2017-11-12T14:17:00Z</dcterms:created>
  <dcterms:modified xsi:type="dcterms:W3CDTF">2019-11-24T15:43:00Z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