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anLi\Desktop\2018-2019学年班主任测评\"/>
    </mc:Choice>
  </mc:AlternateContent>
  <bookViews>
    <workbookView xWindow="4230" yWindow="2475" windowWidth="21600" windowHeight="11385"/>
  </bookViews>
  <sheets>
    <sheet name="大四" sheetId="1" r:id="rId1"/>
    <sheet name="大三" sheetId="2" r:id="rId2"/>
    <sheet name="大二" sheetId="3" r:id="rId3"/>
    <sheet name="大一" sheetId="4" r:id="rId4"/>
  </sheets>
  <calcPr calcId="152511"/>
</workbook>
</file>

<file path=xl/calcChain.xml><?xml version="1.0" encoding="utf-8"?>
<calcChain xmlns="http://schemas.openxmlformats.org/spreadsheetml/2006/main">
  <c r="L3" i="4" l="1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2" i="4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2" i="2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" i="1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3" i="3"/>
  <c r="L2" i="3"/>
</calcChain>
</file>

<file path=xl/sharedStrings.xml><?xml version="1.0" encoding="utf-8"?>
<sst xmlns="http://schemas.openxmlformats.org/spreadsheetml/2006/main" count="116" uniqueCount="87">
  <si>
    <t>班别</t>
  </si>
  <si>
    <r>
      <rPr>
        <sz val="11"/>
        <color rgb="FF000000"/>
        <rFont val="宋体"/>
        <charset val="134"/>
      </rPr>
      <t>综合测评情况(</t>
    </r>
    <r>
      <rPr>
        <sz val="11"/>
        <color rgb="FF000000"/>
        <rFont val="宋体"/>
        <charset val="134"/>
      </rPr>
      <t>5%)</t>
    </r>
  </si>
  <si>
    <r>
      <rPr>
        <sz val="11"/>
        <color rgb="FF000000"/>
        <rFont val="宋体"/>
        <charset val="134"/>
      </rPr>
      <t>四级通过率(</t>
    </r>
    <r>
      <rPr>
        <sz val="11"/>
        <color rgb="FF000000"/>
        <rFont val="宋体"/>
        <charset val="134"/>
      </rPr>
      <t>5%)</t>
    </r>
  </si>
  <si>
    <t>就业率（15%）</t>
  </si>
  <si>
    <t>升学率（10%）</t>
  </si>
  <si>
    <t>毕业率(10%)</t>
  </si>
  <si>
    <t>违纪情况(10%)</t>
  </si>
  <si>
    <t>班主任手册级总结上交情况(10%)</t>
  </si>
  <si>
    <t>易班活跃度（5%）</t>
  </si>
  <si>
    <t>班风情况(10%)</t>
  </si>
  <si>
    <t>总分(80)</t>
  </si>
  <si>
    <t xml:space="preserve"> </t>
  </si>
  <si>
    <r>
      <rPr>
        <sz val="11"/>
        <color rgb="FF000000"/>
        <rFont val="宋体"/>
        <charset val="134"/>
      </rPr>
      <t>学生问卷调查(</t>
    </r>
    <r>
      <rPr>
        <sz val="11"/>
        <color rgb="FF000000"/>
        <rFont val="宋体"/>
        <charset val="134"/>
      </rPr>
      <t>30%)</t>
    </r>
  </si>
  <si>
    <t>四级通过率(5%)</t>
  </si>
  <si>
    <r>
      <rPr>
        <sz val="11"/>
        <color rgb="FF000000"/>
        <rFont val="宋体"/>
        <charset val="134"/>
      </rPr>
      <t>班级整体情况(</t>
    </r>
    <r>
      <rPr>
        <sz val="11"/>
        <color rgb="FF000000"/>
        <rFont val="宋体"/>
        <charset val="134"/>
      </rPr>
      <t>5%)</t>
    </r>
  </si>
  <si>
    <r>
      <rPr>
        <sz val="11"/>
        <color rgb="FF000000"/>
        <rFont val="宋体"/>
        <charset val="134"/>
      </rPr>
      <t>考试及格率(</t>
    </r>
    <r>
      <rPr>
        <sz val="11"/>
        <color rgb="FF000000"/>
        <rFont val="宋体"/>
        <charset val="134"/>
      </rPr>
      <t>15%)</t>
    </r>
  </si>
  <si>
    <t>志愿服务（5%)</t>
  </si>
  <si>
    <t>班主任手册及总结上交情况(10%)</t>
  </si>
  <si>
    <t>总分(100)</t>
  </si>
  <si>
    <t>18食工丁颖</t>
  </si>
  <si>
    <t>18食工1</t>
  </si>
  <si>
    <t>18食工2</t>
  </si>
  <si>
    <t>18食工3</t>
  </si>
  <si>
    <t>18食工4</t>
  </si>
  <si>
    <t>18食工5</t>
  </si>
  <si>
    <t>18食安1</t>
  </si>
  <si>
    <t>18食安2</t>
  </si>
  <si>
    <t>18食安3</t>
  </si>
  <si>
    <t>18食安4</t>
  </si>
  <si>
    <t>18食安5</t>
  </si>
  <si>
    <t>18生工1</t>
  </si>
  <si>
    <t>18生工2</t>
  </si>
  <si>
    <t>18生工3</t>
  </si>
  <si>
    <t>18包工1</t>
  </si>
  <si>
    <t>18包工2</t>
  </si>
  <si>
    <t>17食工1</t>
  </si>
  <si>
    <t>17食工2</t>
  </si>
  <si>
    <t>17食工3</t>
  </si>
  <si>
    <t>17食工4</t>
  </si>
  <si>
    <t>17食工5</t>
  </si>
  <si>
    <t>17食工国际班</t>
  </si>
  <si>
    <t>17生工1</t>
  </si>
  <si>
    <t>17生工2</t>
  </si>
  <si>
    <t>17生工3</t>
  </si>
  <si>
    <t>17食安1</t>
  </si>
  <si>
    <t>17食安2</t>
  </si>
  <si>
    <t>17食安3</t>
  </si>
  <si>
    <t>17食安4</t>
  </si>
  <si>
    <t>17食安5</t>
  </si>
  <si>
    <t>17包工1</t>
  </si>
  <si>
    <t>17包工2</t>
  </si>
  <si>
    <r>
      <t>1</t>
    </r>
    <r>
      <rPr>
        <sz val="12"/>
        <color indexed="8"/>
        <rFont val="宋体"/>
        <family val="3"/>
        <charset val="134"/>
      </rPr>
      <t>6</t>
    </r>
    <r>
      <rPr>
        <sz val="12"/>
        <color indexed="8"/>
        <rFont val="宋体"/>
        <charset val="134"/>
      </rPr>
      <t>食工1</t>
    </r>
    <phoneticPr fontId="13" type="noConversion"/>
  </si>
  <si>
    <r>
      <t>1</t>
    </r>
    <r>
      <rPr>
        <sz val="12"/>
        <color indexed="8"/>
        <rFont val="宋体"/>
        <family val="3"/>
        <charset val="134"/>
      </rPr>
      <t>6</t>
    </r>
    <r>
      <rPr>
        <sz val="12"/>
        <color indexed="8"/>
        <rFont val="宋体"/>
        <charset val="134"/>
      </rPr>
      <t>食工2</t>
    </r>
    <phoneticPr fontId="13" type="noConversion"/>
  </si>
  <si>
    <t>16食工3</t>
    <phoneticPr fontId="13" type="noConversion"/>
  </si>
  <si>
    <t>16食工4</t>
    <phoneticPr fontId="13" type="noConversion"/>
  </si>
  <si>
    <t>16食工5</t>
    <phoneticPr fontId="13" type="noConversion"/>
  </si>
  <si>
    <t>16食工6</t>
    <phoneticPr fontId="13" type="noConversion"/>
  </si>
  <si>
    <t>16食工卓越</t>
    <phoneticPr fontId="13" type="noConversion"/>
  </si>
  <si>
    <t>16食安1</t>
    <phoneticPr fontId="13" type="noConversion"/>
  </si>
  <si>
    <t>16食安2</t>
    <phoneticPr fontId="13" type="noConversion"/>
  </si>
  <si>
    <t>16食安3</t>
    <phoneticPr fontId="13" type="noConversion"/>
  </si>
  <si>
    <t>16食安4</t>
    <phoneticPr fontId="13" type="noConversion"/>
  </si>
  <si>
    <t>16食安5</t>
    <phoneticPr fontId="13" type="noConversion"/>
  </si>
  <si>
    <t>16生工1</t>
    <phoneticPr fontId="13" type="noConversion"/>
  </si>
  <si>
    <t>16生工2</t>
    <phoneticPr fontId="13" type="noConversion"/>
  </si>
  <si>
    <t>16生工3</t>
    <phoneticPr fontId="13" type="noConversion"/>
  </si>
  <si>
    <t>16包工1</t>
    <phoneticPr fontId="13" type="noConversion"/>
  </si>
  <si>
    <t>16包工2</t>
    <phoneticPr fontId="13" type="noConversion"/>
  </si>
  <si>
    <r>
      <t>1</t>
    </r>
    <r>
      <rPr>
        <sz val="12"/>
        <color indexed="8"/>
        <rFont val="宋体"/>
        <family val="3"/>
        <charset val="134"/>
      </rPr>
      <t>5</t>
    </r>
    <r>
      <rPr>
        <sz val="12"/>
        <color indexed="8"/>
        <rFont val="宋体"/>
        <charset val="134"/>
      </rPr>
      <t>包工1</t>
    </r>
    <phoneticPr fontId="13" type="noConversion"/>
  </si>
  <si>
    <t>15包工2</t>
    <phoneticPr fontId="13" type="noConversion"/>
  </si>
  <si>
    <t>15生工1</t>
    <phoneticPr fontId="13" type="noConversion"/>
  </si>
  <si>
    <t>15生工2</t>
    <phoneticPr fontId="13" type="noConversion"/>
  </si>
  <si>
    <t>15生工3</t>
    <phoneticPr fontId="13" type="noConversion"/>
  </si>
  <si>
    <t>15食工1</t>
    <phoneticPr fontId="13" type="noConversion"/>
  </si>
  <si>
    <t>15食工2</t>
    <phoneticPr fontId="13" type="noConversion"/>
  </si>
  <si>
    <t>15食工3</t>
    <phoneticPr fontId="13" type="noConversion"/>
  </si>
  <si>
    <t>15食工4</t>
    <phoneticPr fontId="13" type="noConversion"/>
  </si>
  <si>
    <t>15食工5</t>
    <phoneticPr fontId="13" type="noConversion"/>
  </si>
  <si>
    <t>15食工6</t>
    <phoneticPr fontId="13" type="noConversion"/>
  </si>
  <si>
    <t>15食工7</t>
    <phoneticPr fontId="13" type="noConversion"/>
  </si>
  <si>
    <t>15食工8</t>
    <phoneticPr fontId="13" type="noConversion"/>
  </si>
  <si>
    <t>15食工9</t>
    <phoneticPr fontId="13" type="noConversion"/>
  </si>
  <si>
    <t>15食安1</t>
    <phoneticPr fontId="13" type="noConversion"/>
  </si>
  <si>
    <t>15食安2</t>
    <phoneticPr fontId="13" type="noConversion"/>
  </si>
  <si>
    <t>15食安3</t>
    <phoneticPr fontId="13" type="noConversion"/>
  </si>
  <si>
    <t>15食安4</t>
    <phoneticPr fontId="13" type="noConversion"/>
  </si>
  <si>
    <t>15食安5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</si>
</sst>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_);[Red]\(0.00\)"/>
    <numFmt numFmtId="178" formatCode="#,##0.00_);[Red]\(#,##0.00\)"/>
  </numFmts>
  <fonts count="15" x14ac:knownFonts="1">
    <font>
      <sz val="11"/>
      <name val="宋体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0"/>
      <color rgb="FF000000"/>
      <name val="Arial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2" fillId="0" borderId="0">
      <protection locked="0"/>
    </xf>
    <xf numFmtId="0" fontId="9" fillId="0" borderId="0">
      <protection locked="0"/>
    </xf>
  </cellStyleXfs>
  <cellXfs count="75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 applyFill="1" applyAlignment="1"/>
    <xf numFmtId="177" fontId="1" fillId="0" borderId="0" xfId="0" applyNumberFormat="1" applyFont="1" applyAlignment="1"/>
    <xf numFmtId="177" fontId="1" fillId="2" borderId="1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/>
    </xf>
    <xf numFmtId="176" fontId="1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/>
    </xf>
    <xf numFmtId="177" fontId="1" fillId="0" borderId="4" xfId="0" applyNumberFormat="1" applyFont="1" applyBorder="1" applyAlignment="1">
      <alignment horizontal="center" vertical="center"/>
    </xf>
    <xf numFmtId="176" fontId="5" fillId="0" borderId="4" xfId="1" applyNumberFormat="1" applyFont="1" applyBorder="1" applyAlignment="1" applyProtection="1">
      <alignment horizontal="center" vertical="center"/>
    </xf>
    <xf numFmtId="178" fontId="1" fillId="0" borderId="4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center" vertical="center"/>
    </xf>
    <xf numFmtId="177" fontId="1" fillId="0" borderId="0" xfId="0" applyNumberFormat="1" applyFont="1">
      <alignment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/>
    <xf numFmtId="176" fontId="4" fillId="0" borderId="4" xfId="0" applyNumberFormat="1" applyFont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/>
    <xf numFmtId="176" fontId="4" fillId="0" borderId="5" xfId="0" applyNumberFormat="1" applyFont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/>
    </xf>
    <xf numFmtId="176" fontId="1" fillId="0" borderId="5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 wrapText="1"/>
    </xf>
    <xf numFmtId="176" fontId="9" fillId="0" borderId="4" xfId="2" applyNumberFormat="1" applyFill="1" applyBorder="1" applyAlignment="1" applyProtection="1">
      <alignment horizontal="center" vertical="center"/>
    </xf>
    <xf numFmtId="40" fontId="9" fillId="0" borderId="4" xfId="2" applyNumberFormat="1" applyFill="1" applyBorder="1" applyAlignment="1" applyProtection="1">
      <alignment horizontal="center" vertical="center"/>
    </xf>
    <xf numFmtId="176" fontId="1" fillId="0" borderId="4" xfId="2" applyNumberFormat="1" applyFont="1" applyFill="1" applyBorder="1" applyAlignment="1" applyProtection="1"/>
    <xf numFmtId="177" fontId="1" fillId="0" borderId="4" xfId="2" applyNumberFormat="1" applyFont="1" applyFill="1" applyBorder="1" applyAlignment="1" applyProtection="1">
      <alignment horizontal="center" vertical="center"/>
    </xf>
    <xf numFmtId="176" fontId="10" fillId="0" borderId="4" xfId="2" applyNumberFormat="1" applyFont="1" applyBorder="1" applyAlignment="1" applyProtection="1">
      <alignment horizontal="center" vertical="center" wrapText="1"/>
    </xf>
    <xf numFmtId="177" fontId="9" fillId="0" borderId="4" xfId="2" applyNumberFormat="1" applyBorder="1" applyAlignment="1" applyProtection="1">
      <alignment horizontal="center" vertical="center"/>
    </xf>
    <xf numFmtId="40" fontId="9" fillId="0" borderId="4" xfId="2" applyNumberFormat="1" applyBorder="1" applyAlignment="1" applyProtection="1">
      <alignment horizontal="center" vertical="center"/>
    </xf>
    <xf numFmtId="176" fontId="1" fillId="0" borderId="4" xfId="2" applyNumberFormat="1" applyFont="1" applyFill="1" applyBorder="1" applyAlignment="1" applyProtection="1">
      <alignment horizontal="center"/>
    </xf>
    <xf numFmtId="176" fontId="9" fillId="0" borderId="4" xfId="2" applyNumberFormat="1" applyBorder="1" applyAlignment="1" applyProtection="1">
      <alignment horizontal="center" vertical="center"/>
    </xf>
    <xf numFmtId="176" fontId="11" fillId="0" borderId="4" xfId="2" applyNumberFormat="1" applyFont="1" applyFill="1" applyBorder="1" applyAlignment="1" applyProtection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7" fontId="1" fillId="0" borderId="7" xfId="0" applyNumberFormat="1" applyFont="1" applyBorder="1" applyAlignment="1">
      <alignment horizontal="center" vertical="center"/>
    </xf>
    <xf numFmtId="176" fontId="1" fillId="0" borderId="4" xfId="2" applyNumberFormat="1" applyFont="1" applyFill="1" applyBorder="1" applyAlignment="1" applyProtection="1">
      <alignment vertical="center"/>
    </xf>
    <xf numFmtId="176" fontId="1" fillId="0" borderId="4" xfId="2" applyNumberFormat="1" applyFont="1" applyFill="1" applyBorder="1" applyAlignment="1" applyProtection="1">
      <alignment horizontal="center" vertical="center"/>
    </xf>
    <xf numFmtId="176" fontId="1" fillId="0" borderId="4" xfId="0" applyNumberFormat="1" applyFont="1" applyBorder="1">
      <alignment vertical="center"/>
    </xf>
    <xf numFmtId="40" fontId="11" fillId="0" borderId="4" xfId="2" applyNumberFormat="1" applyFont="1" applyFill="1" applyBorder="1" applyAlignment="1" applyProtection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76" fontId="1" fillId="4" borderId="4" xfId="0" applyNumberFormat="1" applyFont="1" applyFill="1" applyBorder="1" applyAlignment="1">
      <alignment horizontal="center" vertical="center"/>
    </xf>
    <xf numFmtId="176" fontId="5" fillId="4" borderId="4" xfId="0" applyNumberFormat="1" applyFont="1" applyFill="1" applyBorder="1" applyAlignment="1"/>
    <xf numFmtId="177" fontId="1" fillId="4" borderId="4" xfId="0" applyNumberFormat="1" applyFont="1" applyFill="1" applyBorder="1" applyAlignment="1">
      <alignment horizontal="center" vertical="center"/>
    </xf>
    <xf numFmtId="176" fontId="4" fillId="4" borderId="4" xfId="0" applyNumberFormat="1" applyFont="1" applyFill="1" applyBorder="1" applyAlignment="1">
      <alignment horizontal="center" vertical="center" wrapText="1"/>
    </xf>
    <xf numFmtId="176" fontId="5" fillId="4" borderId="4" xfId="0" applyNumberFormat="1" applyFont="1" applyFill="1" applyBorder="1" applyAlignment="1">
      <alignment horizontal="center"/>
    </xf>
    <xf numFmtId="0" fontId="0" fillId="4" borderId="0" xfId="0" applyFill="1">
      <alignment vertical="center"/>
    </xf>
    <xf numFmtId="0" fontId="8" fillId="4" borderId="3" xfId="2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>
      <alignment vertical="center"/>
    </xf>
    <xf numFmtId="176" fontId="9" fillId="4" borderId="4" xfId="2" applyNumberFormat="1" applyFill="1" applyBorder="1" applyAlignment="1" applyProtection="1">
      <alignment horizontal="center" vertical="center"/>
    </xf>
    <xf numFmtId="40" fontId="9" fillId="4" borderId="4" xfId="2" applyNumberFormat="1" applyFill="1" applyBorder="1" applyAlignment="1" applyProtection="1">
      <alignment horizontal="center" vertical="center"/>
    </xf>
    <xf numFmtId="176" fontId="11" fillId="4" borderId="4" xfId="2" applyNumberFormat="1" applyFont="1" applyFill="1" applyBorder="1" applyAlignment="1" applyProtection="1">
      <alignment horizontal="center" vertical="center"/>
    </xf>
    <xf numFmtId="176" fontId="1" fillId="4" borderId="4" xfId="2" applyNumberFormat="1" applyFont="1" applyFill="1" applyBorder="1" applyAlignment="1" applyProtection="1"/>
    <xf numFmtId="177" fontId="1" fillId="4" borderId="4" xfId="2" applyNumberFormat="1" applyFont="1" applyFill="1" applyBorder="1" applyAlignment="1" applyProtection="1">
      <alignment horizontal="center" vertical="center"/>
    </xf>
    <xf numFmtId="176" fontId="10" fillId="4" borderId="4" xfId="2" applyNumberFormat="1" applyFont="1" applyFill="1" applyBorder="1" applyAlignment="1" applyProtection="1">
      <alignment horizontal="center" vertical="center" wrapText="1"/>
    </xf>
    <xf numFmtId="177" fontId="9" fillId="4" borderId="4" xfId="2" applyNumberFormat="1" applyFill="1" applyBorder="1" applyAlignment="1" applyProtection="1">
      <alignment horizontal="center" vertical="center"/>
    </xf>
    <xf numFmtId="176" fontId="1" fillId="4" borderId="4" xfId="2" applyNumberFormat="1" applyFont="1" applyFill="1" applyBorder="1" applyAlignment="1" applyProtection="1">
      <alignment horizontal="center"/>
    </xf>
    <xf numFmtId="0" fontId="14" fillId="4" borderId="3" xfId="0" applyFont="1" applyFill="1" applyBorder="1" applyAlignment="1">
      <alignment horizontal="center" vertical="center" wrapText="1"/>
    </xf>
    <xf numFmtId="177" fontId="6" fillId="4" borderId="4" xfId="0" applyNumberFormat="1" applyFont="1" applyFill="1" applyBorder="1" applyAlignment="1">
      <alignment horizontal="center" vertical="center"/>
    </xf>
    <xf numFmtId="176" fontId="3" fillId="4" borderId="4" xfId="0" applyNumberFormat="1" applyFont="1" applyFill="1" applyBorder="1" applyAlignment="1">
      <alignment horizontal="center"/>
    </xf>
    <xf numFmtId="176" fontId="4" fillId="4" borderId="4" xfId="0" applyNumberFormat="1" applyFont="1" applyFill="1" applyBorder="1" applyAlignment="1">
      <alignment horizontal="center"/>
    </xf>
    <xf numFmtId="176" fontId="5" fillId="4" borderId="4" xfId="1" applyNumberFormat="1" applyFont="1" applyFill="1" applyBorder="1" applyAlignment="1" applyProtection="1">
      <alignment horizontal="center" vertical="center"/>
    </xf>
    <xf numFmtId="178" fontId="1" fillId="4" borderId="4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H24" sqref="H24"/>
    </sheetView>
  </sheetViews>
  <sheetFormatPr defaultColWidth="9" defaultRowHeight="13.5" x14ac:dyDescent="0.15"/>
  <cols>
    <col min="2" max="2" width="12.75" style="1" customWidth="1"/>
    <col min="3" max="3" width="11" style="2" customWidth="1"/>
    <col min="4" max="5" width="10.625" style="3" customWidth="1"/>
    <col min="6" max="6" width="11.375" style="1" customWidth="1"/>
    <col min="7" max="7" width="10.5" style="1" customWidth="1"/>
    <col min="8" max="9" width="14.375" style="4" customWidth="1"/>
    <col min="10" max="10" width="9.625" style="1" customWidth="1"/>
    <col min="11" max="11" width="11" style="1" customWidth="1"/>
  </cols>
  <sheetData>
    <row r="1" spans="1:11" ht="40.5" x14ac:dyDescent="0.15">
      <c r="A1" s="5" t="s">
        <v>0</v>
      </c>
      <c r="B1" s="6" t="s">
        <v>1</v>
      </c>
      <c r="C1" s="7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ht="14.25" x14ac:dyDescent="0.15">
      <c r="A2" s="51" t="s">
        <v>68</v>
      </c>
      <c r="B2" s="9">
        <v>1.5271372285513576</v>
      </c>
      <c r="C2" s="10">
        <v>0</v>
      </c>
      <c r="D2" s="10">
        <v>14.507989907485284</v>
      </c>
      <c r="E2" s="10">
        <v>3.4482758620689653</v>
      </c>
      <c r="F2" s="10">
        <v>9.4732853353542996</v>
      </c>
      <c r="G2" s="11">
        <v>10</v>
      </c>
      <c r="H2" s="12">
        <v>0</v>
      </c>
      <c r="I2" s="12">
        <v>0</v>
      </c>
      <c r="J2" s="13">
        <v>0</v>
      </c>
      <c r="K2" s="14">
        <f t="shared" ref="K2:K20" si="0">SUM(B2:J2)</f>
        <v>38.956688333459908</v>
      </c>
    </row>
    <row r="3" spans="1:11" ht="14.25" x14ac:dyDescent="0.15">
      <c r="A3" s="51" t="s">
        <v>69</v>
      </c>
      <c r="B3" s="9">
        <v>3.6905816356657803</v>
      </c>
      <c r="C3" s="10">
        <v>4.666666666666667</v>
      </c>
      <c r="D3" s="10">
        <v>15</v>
      </c>
      <c r="E3" s="10">
        <v>1.6666666666666665</v>
      </c>
      <c r="F3" s="10">
        <v>10</v>
      </c>
      <c r="G3" s="11">
        <v>10</v>
      </c>
      <c r="H3" s="12">
        <v>0</v>
      </c>
      <c r="I3" s="12">
        <v>5.4757015742642023E-2</v>
      </c>
      <c r="J3" s="13">
        <v>4</v>
      </c>
      <c r="K3" s="14">
        <f t="shared" si="0"/>
        <v>49.07867198474176</v>
      </c>
    </row>
    <row r="4" spans="1:11" ht="14.25" x14ac:dyDescent="0.15">
      <c r="A4" s="51" t="s">
        <v>70</v>
      </c>
      <c r="B4" s="9">
        <v>4.4286979627989371</v>
      </c>
      <c r="C4" s="10">
        <v>4.3333333333333339</v>
      </c>
      <c r="D4" s="10">
        <v>14.02439024390244</v>
      </c>
      <c r="E4" s="10">
        <v>10</v>
      </c>
      <c r="F4" s="10">
        <v>9.5238095238095237</v>
      </c>
      <c r="G4" s="11">
        <v>10</v>
      </c>
      <c r="H4" s="12">
        <v>0</v>
      </c>
      <c r="I4" s="12">
        <v>1.0266940451745379E-2</v>
      </c>
      <c r="J4" s="13">
        <v>0</v>
      </c>
      <c r="K4" s="14">
        <f t="shared" si="0"/>
        <v>52.320498004295978</v>
      </c>
    </row>
    <row r="5" spans="1:11" ht="14.25" x14ac:dyDescent="0.15">
      <c r="A5" s="51" t="s">
        <v>71</v>
      </c>
      <c r="B5" s="9">
        <v>2.9524653085326245</v>
      </c>
      <c r="C5" s="10">
        <v>4.166666666666667</v>
      </c>
      <c r="D5" s="10">
        <v>15</v>
      </c>
      <c r="E5" s="10">
        <v>10</v>
      </c>
      <c r="F5" s="10">
        <v>9.1575091575091569</v>
      </c>
      <c r="G5" s="11">
        <v>0</v>
      </c>
      <c r="H5" s="12">
        <v>0</v>
      </c>
      <c r="I5" s="12">
        <v>0.40725530458590009</v>
      </c>
      <c r="J5" s="13">
        <v>4</v>
      </c>
      <c r="K5" s="14">
        <f t="shared" si="0"/>
        <v>45.683896437294351</v>
      </c>
    </row>
    <row r="6" spans="1:11" ht="14.25" x14ac:dyDescent="0.15">
      <c r="A6" s="51" t="s">
        <v>72</v>
      </c>
      <c r="B6" s="9">
        <v>1.9770973048209541</v>
      </c>
      <c r="C6" s="10">
        <v>3.75</v>
      </c>
      <c r="D6" s="10">
        <v>14.372822299651569</v>
      </c>
      <c r="E6" s="10">
        <v>10</v>
      </c>
      <c r="F6" s="10">
        <v>9.0266875981161689</v>
      </c>
      <c r="G6" s="11">
        <v>10</v>
      </c>
      <c r="H6" s="12">
        <v>0</v>
      </c>
      <c r="I6" s="12">
        <v>0</v>
      </c>
      <c r="J6" s="13">
        <v>2</v>
      </c>
      <c r="K6" s="14">
        <f t="shared" si="0"/>
        <v>51.126607202588687</v>
      </c>
    </row>
    <row r="7" spans="1:11" s="58" customFormat="1" ht="14.25" x14ac:dyDescent="0.15">
      <c r="A7" s="69" t="s">
        <v>73</v>
      </c>
      <c r="B7" s="71">
        <v>3.6905816356657803</v>
      </c>
      <c r="C7" s="53">
        <v>4.5</v>
      </c>
      <c r="D7" s="53">
        <v>14.634146341463415</v>
      </c>
      <c r="E7" s="53">
        <v>8.3333333333333321</v>
      </c>
      <c r="F7" s="53">
        <v>10</v>
      </c>
      <c r="G7" s="72">
        <v>10</v>
      </c>
      <c r="H7" s="55">
        <v>0</v>
      </c>
      <c r="I7" s="55">
        <v>3.3299110198494186</v>
      </c>
      <c r="J7" s="73">
        <v>2</v>
      </c>
      <c r="K7" s="74">
        <f t="shared" si="0"/>
        <v>56.487972330311948</v>
      </c>
    </row>
    <row r="8" spans="1:11" ht="14.25" x14ac:dyDescent="0.15">
      <c r="A8" s="51" t="s">
        <v>74</v>
      </c>
      <c r="B8" s="9">
        <v>1.4762326542663122</v>
      </c>
      <c r="C8" s="10">
        <v>4.833333333333333</v>
      </c>
      <c r="D8" s="10">
        <v>15</v>
      </c>
      <c r="E8" s="10">
        <v>6.6666666666666661</v>
      </c>
      <c r="F8" s="10">
        <v>9.1575091575091569</v>
      </c>
      <c r="G8" s="11">
        <v>10</v>
      </c>
      <c r="H8" s="12">
        <v>0</v>
      </c>
      <c r="I8" s="12">
        <v>2.0533880903490759E-2</v>
      </c>
      <c r="J8" s="13">
        <v>2</v>
      </c>
      <c r="K8" s="14">
        <f t="shared" si="0"/>
        <v>49.154275692678958</v>
      </c>
    </row>
    <row r="9" spans="1:11" ht="14.25" x14ac:dyDescent="0.15">
      <c r="A9" s="51" t="s">
        <v>75</v>
      </c>
      <c r="B9" s="9">
        <v>2.6724901499648763</v>
      </c>
      <c r="C9" s="10">
        <v>5</v>
      </c>
      <c r="D9" s="10">
        <v>13.877207737594617</v>
      </c>
      <c r="E9" s="10">
        <v>10</v>
      </c>
      <c r="F9" s="10">
        <v>10</v>
      </c>
      <c r="G9" s="11">
        <v>10</v>
      </c>
      <c r="H9" s="12">
        <v>0</v>
      </c>
      <c r="I9" s="12">
        <v>0.35249828884325807</v>
      </c>
      <c r="J9" s="13">
        <v>0</v>
      </c>
      <c r="K9" s="14">
        <f t="shared" si="0"/>
        <v>51.902196176402747</v>
      </c>
    </row>
    <row r="10" spans="1:11" s="58" customFormat="1" ht="14.25" x14ac:dyDescent="0.15">
      <c r="A10" s="69" t="s">
        <v>76</v>
      </c>
      <c r="B10" s="71">
        <v>3.0542744571027152</v>
      </c>
      <c r="C10" s="53">
        <v>4.8275862068965516</v>
      </c>
      <c r="D10" s="53">
        <v>15</v>
      </c>
      <c r="E10" s="53">
        <v>10</v>
      </c>
      <c r="F10" s="53">
        <v>9.4732853353542996</v>
      </c>
      <c r="G10" s="72">
        <v>10</v>
      </c>
      <c r="H10" s="55">
        <v>10</v>
      </c>
      <c r="I10" s="55">
        <v>0.32169746748802192</v>
      </c>
      <c r="J10" s="73">
        <v>10</v>
      </c>
      <c r="K10" s="74">
        <f t="shared" si="0"/>
        <v>72.676843466841575</v>
      </c>
    </row>
    <row r="11" spans="1:11" ht="14.25" x14ac:dyDescent="0.15">
      <c r="A11" s="51" t="s">
        <v>77</v>
      </c>
      <c r="B11" s="9">
        <v>4.1006462618508674</v>
      </c>
      <c r="C11" s="10">
        <v>4.8148148148148149</v>
      </c>
      <c r="D11" s="10">
        <v>15</v>
      </c>
      <c r="E11" s="10">
        <v>9.2592592592592577</v>
      </c>
      <c r="F11" s="10">
        <v>10</v>
      </c>
      <c r="G11" s="11">
        <v>10</v>
      </c>
      <c r="H11" s="12">
        <v>0</v>
      </c>
      <c r="I11" s="12">
        <v>0.15742642026009585</v>
      </c>
      <c r="J11" s="13">
        <v>0</v>
      </c>
      <c r="K11" s="14">
        <f t="shared" si="0"/>
        <v>53.332146756185033</v>
      </c>
    </row>
    <row r="12" spans="1:11" ht="14.25" x14ac:dyDescent="0.15">
      <c r="A12" s="51" t="s">
        <v>78</v>
      </c>
      <c r="B12" s="9">
        <v>3.1000885739592565</v>
      </c>
      <c r="C12" s="10">
        <v>4.6000000000000005</v>
      </c>
      <c r="D12" s="10">
        <v>13.902439024390244</v>
      </c>
      <c r="E12" s="10">
        <v>6</v>
      </c>
      <c r="F12" s="10">
        <v>10</v>
      </c>
      <c r="G12" s="11">
        <v>9</v>
      </c>
      <c r="H12" s="12">
        <v>0</v>
      </c>
      <c r="I12" s="12">
        <v>0</v>
      </c>
      <c r="J12" s="13">
        <v>0</v>
      </c>
      <c r="K12" s="14">
        <f t="shared" si="0"/>
        <v>46.602527598349496</v>
      </c>
    </row>
    <row r="13" spans="1:11" ht="14.25" x14ac:dyDescent="0.15">
      <c r="A13" s="51" t="s">
        <v>79</v>
      </c>
      <c r="B13" s="9">
        <v>3.1633556877135267</v>
      </c>
      <c r="C13" s="10">
        <v>5</v>
      </c>
      <c r="D13" s="10">
        <v>15</v>
      </c>
      <c r="E13" s="10">
        <v>10</v>
      </c>
      <c r="F13" s="10">
        <v>10</v>
      </c>
      <c r="G13" s="11">
        <v>10</v>
      </c>
      <c r="H13" s="12">
        <v>0</v>
      </c>
      <c r="I13" s="12">
        <v>0</v>
      </c>
      <c r="J13" s="13">
        <v>0</v>
      </c>
      <c r="K13" s="14">
        <f t="shared" si="0"/>
        <v>53.163355687713526</v>
      </c>
    </row>
    <row r="14" spans="1:11" ht="14.25" x14ac:dyDescent="0.15">
      <c r="A14" s="51" t="s">
        <v>80</v>
      </c>
      <c r="B14" s="9">
        <v>1.9770973048209541</v>
      </c>
      <c r="C14" s="10">
        <v>0</v>
      </c>
      <c r="D14" s="10">
        <v>14.372822299651569</v>
      </c>
      <c r="E14" s="10">
        <v>3.5714285714285712</v>
      </c>
      <c r="F14" s="10">
        <v>9.811616954474097</v>
      </c>
      <c r="G14" s="11">
        <v>10</v>
      </c>
      <c r="H14" s="12">
        <v>0</v>
      </c>
      <c r="I14" s="12">
        <v>1.0266940451745379E-2</v>
      </c>
      <c r="J14" s="13">
        <v>0</v>
      </c>
      <c r="K14" s="14">
        <f t="shared" si="0"/>
        <v>39.743232070826934</v>
      </c>
    </row>
    <row r="15" spans="1:11" ht="14.25" x14ac:dyDescent="0.15">
      <c r="A15" s="51" t="s">
        <v>81</v>
      </c>
      <c r="B15" s="9">
        <v>1.7033453703072836</v>
      </c>
      <c r="C15" s="10">
        <v>5</v>
      </c>
      <c r="D15" s="10">
        <v>11.960600375234522</v>
      </c>
      <c r="E15" s="10">
        <v>10</v>
      </c>
      <c r="F15" s="10">
        <v>8.8757396449704142</v>
      </c>
      <c r="G15" s="11">
        <v>10</v>
      </c>
      <c r="H15" s="12">
        <v>0</v>
      </c>
      <c r="I15" s="12">
        <v>0</v>
      </c>
      <c r="J15" s="13">
        <v>2</v>
      </c>
      <c r="K15" s="14">
        <f t="shared" si="0"/>
        <v>49.539685390512219</v>
      </c>
    </row>
    <row r="16" spans="1:11" ht="14.25" x14ac:dyDescent="0.15">
      <c r="A16" s="51" t="s">
        <v>82</v>
      </c>
      <c r="B16" s="9">
        <v>2.5834071449660465</v>
      </c>
      <c r="C16" s="10">
        <v>4.5</v>
      </c>
      <c r="D16" s="10">
        <v>14.634146341463415</v>
      </c>
      <c r="E16" s="10">
        <v>5</v>
      </c>
      <c r="F16" s="10">
        <v>9.8901098901098905</v>
      </c>
      <c r="G16" s="11">
        <v>10</v>
      </c>
      <c r="H16" s="12">
        <v>0</v>
      </c>
      <c r="I16" s="12">
        <v>0</v>
      </c>
      <c r="J16" s="13">
        <v>0</v>
      </c>
      <c r="K16" s="14">
        <f t="shared" si="0"/>
        <v>46.60766337653935</v>
      </c>
    </row>
    <row r="17" spans="1:11" s="58" customFormat="1" ht="14.25" x14ac:dyDescent="0.15">
      <c r="A17" s="69" t="s">
        <v>83</v>
      </c>
      <c r="B17" s="71">
        <v>5.0001428612246057</v>
      </c>
      <c r="C17" s="53">
        <v>5</v>
      </c>
      <c r="D17" s="53">
        <v>15</v>
      </c>
      <c r="E17" s="53">
        <v>10</v>
      </c>
      <c r="F17" s="53">
        <v>10</v>
      </c>
      <c r="G17" s="72">
        <v>10</v>
      </c>
      <c r="H17" s="55">
        <v>0</v>
      </c>
      <c r="I17" s="55">
        <v>0</v>
      </c>
      <c r="J17" s="73">
        <v>0</v>
      </c>
      <c r="K17" s="74">
        <f t="shared" si="0"/>
        <v>55.000142861224603</v>
      </c>
    </row>
    <row r="18" spans="1:11" ht="14.25" x14ac:dyDescent="0.15">
      <c r="A18" s="51" t="s">
        <v>84</v>
      </c>
      <c r="B18" s="9">
        <v>2.1291817128841046</v>
      </c>
      <c r="C18" s="10">
        <v>5</v>
      </c>
      <c r="D18" s="10">
        <v>15</v>
      </c>
      <c r="E18" s="10">
        <v>3.8461538461538463</v>
      </c>
      <c r="F18" s="10">
        <v>10</v>
      </c>
      <c r="G18" s="11">
        <v>10</v>
      </c>
      <c r="H18" s="12">
        <v>0</v>
      </c>
      <c r="I18" s="12">
        <v>2.3956194387405889E-2</v>
      </c>
      <c r="J18" s="13">
        <v>2</v>
      </c>
      <c r="K18" s="14">
        <f t="shared" si="0"/>
        <v>47.999291753425361</v>
      </c>
    </row>
    <row r="19" spans="1:11" ht="14.25" x14ac:dyDescent="0.15">
      <c r="A19" s="51" t="s">
        <v>85</v>
      </c>
      <c r="B19" s="9">
        <v>5.0001428612246057</v>
      </c>
      <c r="C19" s="10">
        <v>4.6774193548387091</v>
      </c>
      <c r="D19" s="10">
        <v>15</v>
      </c>
      <c r="E19" s="10">
        <v>9.6774193548387082</v>
      </c>
      <c r="F19" s="10">
        <v>10</v>
      </c>
      <c r="G19" s="11">
        <v>10</v>
      </c>
      <c r="H19" s="45">
        <v>0</v>
      </c>
      <c r="I19" s="12">
        <v>0</v>
      </c>
      <c r="J19" s="13">
        <v>0</v>
      </c>
      <c r="K19" s="14">
        <f t="shared" si="0"/>
        <v>54.354981570902027</v>
      </c>
    </row>
    <row r="20" spans="1:11" ht="14.25" x14ac:dyDescent="0.15">
      <c r="A20" s="51" t="s">
        <v>86</v>
      </c>
      <c r="B20" s="9">
        <v>4.8438883968113373</v>
      </c>
      <c r="C20" s="10">
        <v>5</v>
      </c>
      <c r="D20" s="10">
        <v>15</v>
      </c>
      <c r="E20" s="10">
        <v>10</v>
      </c>
      <c r="F20" s="10">
        <v>10</v>
      </c>
      <c r="G20" s="11">
        <v>5</v>
      </c>
      <c r="H20" s="12">
        <v>0</v>
      </c>
      <c r="I20" s="12">
        <v>5</v>
      </c>
      <c r="J20" s="13">
        <v>0</v>
      </c>
      <c r="K20" s="14">
        <f t="shared" si="0"/>
        <v>54.843888396811337</v>
      </c>
    </row>
  </sheetData>
  <phoneticPr fontId="13" type="noConversion"/>
  <pageMargins left="0.69930555555555596" right="0.69930555555555596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="115" workbookViewId="0">
      <selection activeCell="N6" sqref="N6"/>
    </sheetView>
  </sheetViews>
  <sheetFormatPr defaultColWidth="9" defaultRowHeight="13.5" x14ac:dyDescent="0.15"/>
  <cols>
    <col min="1" max="1" width="12.375" customWidth="1"/>
    <col min="8" max="8" width="9" style="16" customWidth="1"/>
    <col min="10" max="10" width="9" style="16" customWidth="1"/>
  </cols>
  <sheetData>
    <row r="1" spans="1:12" ht="54" x14ac:dyDescent="0.15">
      <c r="A1" s="17" t="s">
        <v>0</v>
      </c>
      <c r="B1" s="6" t="s">
        <v>12</v>
      </c>
      <c r="C1" s="6" t="s">
        <v>1</v>
      </c>
      <c r="D1" s="6" t="s">
        <v>13</v>
      </c>
      <c r="E1" s="6" t="s">
        <v>14</v>
      </c>
      <c r="F1" s="6" t="s">
        <v>15</v>
      </c>
      <c r="G1" s="6" t="s">
        <v>16</v>
      </c>
      <c r="H1" s="6" t="s">
        <v>17</v>
      </c>
      <c r="I1" s="6" t="s">
        <v>6</v>
      </c>
      <c r="J1" s="6" t="s">
        <v>8</v>
      </c>
      <c r="K1" s="6" t="s">
        <v>9</v>
      </c>
      <c r="L1" s="6" t="s">
        <v>18</v>
      </c>
    </row>
    <row r="2" spans="1:12" s="58" customFormat="1" ht="14.25" x14ac:dyDescent="0.15">
      <c r="A2" s="69" t="s">
        <v>51</v>
      </c>
      <c r="B2" s="70">
        <v>21.604000000000003</v>
      </c>
      <c r="C2" s="53">
        <v>1.2552721430006026</v>
      </c>
      <c r="D2" s="53">
        <v>4.8421052631578956</v>
      </c>
      <c r="E2" s="53">
        <v>0</v>
      </c>
      <c r="F2" s="53">
        <v>15</v>
      </c>
      <c r="G2" s="54">
        <v>5.0000304091860066</v>
      </c>
      <c r="H2" s="55">
        <v>10</v>
      </c>
      <c r="I2" s="56">
        <v>8</v>
      </c>
      <c r="J2" s="55">
        <v>0.4742742167289451</v>
      </c>
      <c r="K2" s="57">
        <v>3.5</v>
      </c>
      <c r="L2" s="53">
        <f>SUM(B2:K2)</f>
        <v>69.675682032073453</v>
      </c>
    </row>
    <row r="3" spans="1:12" ht="14.25" x14ac:dyDescent="0.15">
      <c r="A3" s="50" t="s">
        <v>52</v>
      </c>
      <c r="B3" s="19">
        <v>27.324000000000002</v>
      </c>
      <c r="C3" s="20">
        <v>2.4477806788511751</v>
      </c>
      <c r="D3" s="20">
        <v>5</v>
      </c>
      <c r="E3" s="20">
        <v>0</v>
      </c>
      <c r="F3" s="20">
        <v>14.0625</v>
      </c>
      <c r="G3" s="21">
        <v>1.2296081066835336</v>
      </c>
      <c r="H3" s="12">
        <v>0</v>
      </c>
      <c r="I3" s="22">
        <v>10</v>
      </c>
      <c r="J3" s="12">
        <v>0.74350867107406338</v>
      </c>
      <c r="K3" s="23">
        <v>2.5</v>
      </c>
      <c r="L3" s="24">
        <f t="shared" ref="L3:L18" si="0">SUM(B3:K3)</f>
        <v>63.307397456608768</v>
      </c>
    </row>
    <row r="4" spans="1:12" ht="14.25" x14ac:dyDescent="0.15">
      <c r="A4" s="50" t="s">
        <v>53</v>
      </c>
      <c r="B4" s="24">
        <v>22.69142857142857</v>
      </c>
      <c r="C4" s="20">
        <v>1.5230635335073979</v>
      </c>
      <c r="D4" s="20">
        <v>4.2105263157894743</v>
      </c>
      <c r="E4" s="20">
        <v>2</v>
      </c>
      <c r="F4" s="20">
        <v>13.245000000000001</v>
      </c>
      <c r="G4" s="21">
        <v>1.6042061986084757</v>
      </c>
      <c r="H4" s="12">
        <v>0</v>
      </c>
      <c r="I4" s="22">
        <v>4</v>
      </c>
      <c r="J4" s="12">
        <v>4.396857334483089</v>
      </c>
      <c r="K4" s="23">
        <v>5</v>
      </c>
      <c r="L4" s="24">
        <f t="shared" si="0"/>
        <v>58.671081953817001</v>
      </c>
    </row>
    <row r="5" spans="1:12" ht="14.25" x14ac:dyDescent="0.15">
      <c r="A5" s="50" t="s">
        <v>54</v>
      </c>
      <c r="B5" s="24">
        <v>22.044</v>
      </c>
      <c r="C5" s="20">
        <v>1.2552721430006026</v>
      </c>
      <c r="D5" s="20">
        <v>2.8315789473684214</v>
      </c>
      <c r="E5" s="20">
        <v>0</v>
      </c>
      <c r="F5" s="20">
        <v>13.2</v>
      </c>
      <c r="G5" s="21">
        <v>0.56180971147764314</v>
      </c>
      <c r="H5" s="12">
        <v>0</v>
      </c>
      <c r="I5" s="22">
        <v>7</v>
      </c>
      <c r="J5" s="12">
        <v>0.36073584363322797</v>
      </c>
      <c r="K5" s="23">
        <v>1</v>
      </c>
      <c r="L5" s="24">
        <f t="shared" si="0"/>
        <v>48.253396645479896</v>
      </c>
    </row>
    <row r="6" spans="1:12" ht="14.25" x14ac:dyDescent="0.15">
      <c r="A6" s="50" t="s">
        <v>55</v>
      </c>
      <c r="B6" s="24">
        <v>21.521739130434785</v>
      </c>
      <c r="C6" s="20">
        <v>1.8276762402088775</v>
      </c>
      <c r="D6" s="20">
        <v>5.0526315789473681</v>
      </c>
      <c r="E6" s="20">
        <v>0</v>
      </c>
      <c r="F6" s="20">
        <v>15</v>
      </c>
      <c r="G6" s="21">
        <v>0.91555977229601515</v>
      </c>
      <c r="H6" s="12">
        <v>0</v>
      </c>
      <c r="I6" s="22">
        <v>9</v>
      </c>
      <c r="J6" s="12">
        <v>0.57008718980549966</v>
      </c>
      <c r="K6" s="23">
        <v>6.5</v>
      </c>
      <c r="L6" s="24">
        <f t="shared" si="0"/>
        <v>60.387693911692544</v>
      </c>
    </row>
    <row r="7" spans="1:12" ht="14.25" x14ac:dyDescent="0.15">
      <c r="A7" s="50" t="s">
        <v>56</v>
      </c>
      <c r="B7" s="24">
        <v>25.96846153846154</v>
      </c>
      <c r="C7" s="20">
        <v>1.3054830287206267</v>
      </c>
      <c r="D7" s="20">
        <v>3.7894736842105265</v>
      </c>
      <c r="E7" s="20">
        <v>1</v>
      </c>
      <c r="F7" s="20">
        <v>14.1</v>
      </c>
      <c r="G7" s="21">
        <v>0.46173308032890575</v>
      </c>
      <c r="H7" s="12">
        <v>0</v>
      </c>
      <c r="I7" s="22">
        <v>10</v>
      </c>
      <c r="J7" s="12">
        <v>0.4177445626137779</v>
      </c>
      <c r="K7" s="23">
        <v>0.5</v>
      </c>
      <c r="L7" s="24">
        <f t="shared" si="0"/>
        <v>57.542895894335373</v>
      </c>
    </row>
    <row r="8" spans="1:12" s="58" customFormat="1" ht="14.25" x14ac:dyDescent="0.15">
      <c r="A8" s="69" t="s">
        <v>57</v>
      </c>
      <c r="B8" s="53">
        <v>29.287500000000001</v>
      </c>
      <c r="C8" s="53">
        <v>5.0043516100957355</v>
      </c>
      <c r="D8" s="53">
        <v>5.2631578947368416</v>
      </c>
      <c r="E8" s="53">
        <v>5</v>
      </c>
      <c r="F8" s="53">
        <v>14.744999999999999</v>
      </c>
      <c r="G8" s="54">
        <v>2.3181530676786846</v>
      </c>
      <c r="H8" s="55">
        <v>0</v>
      </c>
      <c r="I8" s="56">
        <v>10</v>
      </c>
      <c r="J8" s="55">
        <v>0.81584746574686218</v>
      </c>
      <c r="K8" s="57">
        <v>10</v>
      </c>
      <c r="L8" s="53">
        <f t="shared" si="0"/>
        <v>82.434010038258123</v>
      </c>
    </row>
    <row r="9" spans="1:12" ht="14.25" x14ac:dyDescent="0.15">
      <c r="A9" s="50" t="s">
        <v>58</v>
      </c>
      <c r="B9" s="24">
        <v>24.823333333333338</v>
      </c>
      <c r="C9" s="20">
        <v>1.8950560094331679</v>
      </c>
      <c r="D9" s="20">
        <v>2.736842105263158</v>
      </c>
      <c r="E9" s="20">
        <v>1</v>
      </c>
      <c r="F9" s="20">
        <v>14.025</v>
      </c>
      <c r="G9" s="21">
        <v>2.4657729897369975</v>
      </c>
      <c r="H9" s="12">
        <v>0</v>
      </c>
      <c r="I9" s="22">
        <v>10</v>
      </c>
      <c r="J9" s="12">
        <v>1.1933505796684871</v>
      </c>
      <c r="K9" s="23">
        <v>8</v>
      </c>
      <c r="L9" s="24">
        <f t="shared" si="0"/>
        <v>66.13935501743515</v>
      </c>
    </row>
    <row r="10" spans="1:12" ht="14.25" x14ac:dyDescent="0.15">
      <c r="A10" s="50" t="s">
        <v>59</v>
      </c>
      <c r="B10" s="24">
        <v>17.64</v>
      </c>
      <c r="C10" s="20">
        <v>2.1118107817539551</v>
      </c>
      <c r="D10" s="20">
        <v>2.8947368421052633</v>
      </c>
      <c r="E10" s="20">
        <v>0</v>
      </c>
      <c r="F10" s="20">
        <v>14.34</v>
      </c>
      <c r="G10" s="21">
        <v>1.5952301224094949</v>
      </c>
      <c r="H10" s="12">
        <v>0</v>
      </c>
      <c r="I10" s="22">
        <v>10</v>
      </c>
      <c r="J10" s="12">
        <v>0.18635623263389858</v>
      </c>
      <c r="K10" s="23">
        <v>5</v>
      </c>
      <c r="L10" s="24">
        <f t="shared" si="0"/>
        <v>53.768133978902618</v>
      </c>
    </row>
    <row r="11" spans="1:12" ht="14.25" x14ac:dyDescent="0.15">
      <c r="A11" s="50" t="s">
        <v>60</v>
      </c>
      <c r="B11" s="24">
        <v>19.187142857142859</v>
      </c>
      <c r="C11" s="20">
        <v>1.4739324517813526</v>
      </c>
      <c r="D11" s="20">
        <v>4.8947368421052637</v>
      </c>
      <c r="E11" s="20">
        <v>1</v>
      </c>
      <c r="F11" s="20">
        <v>14.25</v>
      </c>
      <c r="G11" s="21">
        <v>1.1253851176266552</v>
      </c>
      <c r="H11" s="12">
        <v>0</v>
      </c>
      <c r="I11" s="22">
        <v>10</v>
      </c>
      <c r="J11" s="12">
        <v>2.4053846890869024</v>
      </c>
      <c r="K11" s="23">
        <v>4</v>
      </c>
      <c r="L11" s="24">
        <f t="shared" si="0"/>
        <v>58.336581957743029</v>
      </c>
    </row>
    <row r="12" spans="1:12" s="58" customFormat="1" ht="14.25" x14ac:dyDescent="0.15">
      <c r="A12" s="69" t="s">
        <v>61</v>
      </c>
      <c r="B12" s="53">
        <v>28.867826086956523</v>
      </c>
      <c r="C12" s="53">
        <v>2.0980977247295787</v>
      </c>
      <c r="D12" s="53">
        <v>2.4210526315789478</v>
      </c>
      <c r="E12" s="53">
        <v>5</v>
      </c>
      <c r="F12" s="53">
        <v>13.5</v>
      </c>
      <c r="G12" s="54">
        <v>1.8932976416373002</v>
      </c>
      <c r="H12" s="55">
        <v>10</v>
      </c>
      <c r="I12" s="56">
        <v>10</v>
      </c>
      <c r="J12" s="55">
        <v>1.8769761425697038</v>
      </c>
      <c r="K12" s="57">
        <v>5</v>
      </c>
      <c r="L12" s="53">
        <f t="shared" si="0"/>
        <v>80.657250227472048</v>
      </c>
    </row>
    <row r="13" spans="1:12" ht="14.25" x14ac:dyDescent="0.15">
      <c r="A13" s="50" t="s">
        <v>62</v>
      </c>
      <c r="B13" s="24">
        <v>25.435384615384617</v>
      </c>
      <c r="C13" s="20">
        <v>1.7573810002008434</v>
      </c>
      <c r="D13" s="20">
        <v>3.4210526315789473</v>
      </c>
      <c r="E13" s="20">
        <v>2</v>
      </c>
      <c r="F13" s="20">
        <v>12.615</v>
      </c>
      <c r="G13" s="21">
        <v>2.4536411959324673</v>
      </c>
      <c r="H13" s="12">
        <v>0</v>
      </c>
      <c r="I13" s="22">
        <v>9</v>
      </c>
      <c r="J13" s="12">
        <v>0.71716010347801085</v>
      </c>
      <c r="K13" s="23">
        <v>3</v>
      </c>
      <c r="L13" s="24">
        <f t="shared" si="0"/>
        <v>60.39961954657489</v>
      </c>
    </row>
    <row r="14" spans="1:12" ht="14.25" x14ac:dyDescent="0.15">
      <c r="A14" s="50" t="s">
        <v>63</v>
      </c>
      <c r="B14" s="24">
        <v>26.7575</v>
      </c>
      <c r="C14" s="20">
        <v>1.3054830287206267</v>
      </c>
      <c r="D14" s="20">
        <v>4.2105263157894743</v>
      </c>
      <c r="E14" s="20">
        <v>0</v>
      </c>
      <c r="F14" s="20">
        <v>13.875</v>
      </c>
      <c r="G14" s="21">
        <v>4.1300996204933584</v>
      </c>
      <c r="H14" s="12">
        <v>0</v>
      </c>
      <c r="I14" s="22">
        <v>9</v>
      </c>
      <c r="J14" s="12">
        <v>1.6498993963782693</v>
      </c>
      <c r="K14" s="23">
        <v>4.5</v>
      </c>
      <c r="L14" s="24">
        <f t="shared" si="0"/>
        <v>65.428508361381731</v>
      </c>
    </row>
    <row r="15" spans="1:12" ht="14.25" x14ac:dyDescent="0.15">
      <c r="A15" s="50" t="s">
        <v>64</v>
      </c>
      <c r="B15" s="24">
        <v>20.304705882352941</v>
      </c>
      <c r="C15" s="20">
        <v>0.85140197525258254</v>
      </c>
      <c r="D15" s="20">
        <v>3.4210526315789473</v>
      </c>
      <c r="E15" s="20">
        <v>0</v>
      </c>
      <c r="F15" s="20">
        <v>12.27</v>
      </c>
      <c r="G15" s="21">
        <v>0.63371421499876235</v>
      </c>
      <c r="H15" s="12">
        <v>0</v>
      </c>
      <c r="I15" s="22">
        <v>7</v>
      </c>
      <c r="J15" s="12">
        <v>5</v>
      </c>
      <c r="K15" s="23">
        <v>0</v>
      </c>
      <c r="L15" s="24">
        <f t="shared" si="0"/>
        <v>49.480874704183236</v>
      </c>
    </row>
    <row r="16" spans="1:12" ht="14.25" x14ac:dyDescent="0.15">
      <c r="A16" s="50" t="s">
        <v>65</v>
      </c>
      <c r="B16" s="24">
        <v>26.745714285714289</v>
      </c>
      <c r="C16" s="20">
        <v>1.1254164040695058</v>
      </c>
      <c r="D16" s="20">
        <v>3.1052631578947372</v>
      </c>
      <c r="E16" s="20">
        <v>0</v>
      </c>
      <c r="F16" s="20">
        <v>14.49</v>
      </c>
      <c r="G16" s="21">
        <v>0.29308163754934674</v>
      </c>
      <c r="H16" s="12">
        <v>0</v>
      </c>
      <c r="I16" s="22">
        <v>10</v>
      </c>
      <c r="J16" s="12">
        <v>0.44457219507521317</v>
      </c>
      <c r="K16" s="23">
        <v>0</v>
      </c>
      <c r="L16" s="24">
        <f t="shared" si="0"/>
        <v>56.204047680303091</v>
      </c>
    </row>
    <row r="17" spans="1:12" ht="14.25" x14ac:dyDescent="0.15">
      <c r="A17" s="50" t="s">
        <v>66</v>
      </c>
      <c r="B17" s="24">
        <v>25.14947368421053</v>
      </c>
      <c r="C17" s="20">
        <v>1.5824036711765173</v>
      </c>
      <c r="D17" s="20">
        <v>2.8947368421052633</v>
      </c>
      <c r="E17" s="20">
        <v>1</v>
      </c>
      <c r="F17" s="20">
        <v>14.1</v>
      </c>
      <c r="G17" s="21">
        <v>0.23958752611504036</v>
      </c>
      <c r="H17" s="12">
        <v>0</v>
      </c>
      <c r="I17" s="22">
        <v>10</v>
      </c>
      <c r="J17" s="12">
        <v>4.2948165181565585</v>
      </c>
      <c r="K17" s="23">
        <v>7.5</v>
      </c>
      <c r="L17" s="24">
        <f t="shared" si="0"/>
        <v>66.761018241763907</v>
      </c>
    </row>
    <row r="18" spans="1:12" ht="14.25" x14ac:dyDescent="0.15">
      <c r="A18" s="50" t="s">
        <v>67</v>
      </c>
      <c r="B18" s="24">
        <v>25.857857142857146</v>
      </c>
      <c r="C18" s="20">
        <v>2.700999369766814</v>
      </c>
      <c r="D18" s="20">
        <v>4.5263157894736841</v>
      </c>
      <c r="E18" s="20">
        <v>3</v>
      </c>
      <c r="F18" s="20">
        <v>14.324999999999999</v>
      </c>
      <c r="G18" s="20">
        <v>0.81176797749133023</v>
      </c>
      <c r="H18" s="12">
        <v>0</v>
      </c>
      <c r="I18" s="22">
        <v>10</v>
      </c>
      <c r="J18" s="12">
        <v>0.5921241736131071</v>
      </c>
      <c r="K18" s="23">
        <v>0</v>
      </c>
      <c r="L18" s="24">
        <f t="shared" si="0"/>
        <v>61.814064453202086</v>
      </c>
    </row>
    <row r="19" spans="1:12" ht="14.25" x14ac:dyDescent="0.15">
      <c r="A19" s="18"/>
      <c r="B19" s="24"/>
      <c r="C19" s="20"/>
      <c r="D19" s="20"/>
      <c r="E19" s="20"/>
      <c r="F19" s="20"/>
      <c r="G19" s="20"/>
      <c r="H19" s="12"/>
      <c r="I19" s="22"/>
      <c r="J19" s="12"/>
      <c r="K19" s="23"/>
      <c r="L19" s="10"/>
    </row>
    <row r="20" spans="1:12" ht="15" thickBot="1" x14ac:dyDescent="0.2">
      <c r="A20" s="18"/>
      <c r="B20" s="25"/>
      <c r="C20" s="26"/>
      <c r="D20" s="26"/>
      <c r="E20" s="26"/>
      <c r="F20" s="26"/>
      <c r="G20" s="27"/>
      <c r="H20" s="15"/>
      <c r="I20" s="28"/>
      <c r="J20" s="15"/>
      <c r="K20" s="29"/>
      <c r="L20" s="30"/>
    </row>
    <row r="22" spans="1:12" ht="14.25" x14ac:dyDescent="0.15">
      <c r="A22" s="31" t="s">
        <v>11</v>
      </c>
    </row>
  </sheetData>
  <phoneticPr fontId="13" type="noConversion"/>
  <pageMargins left="0.69930555555555596" right="0.69930555555555596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M1" sqref="M1:N1048576"/>
    </sheetView>
  </sheetViews>
  <sheetFormatPr defaultColWidth="9" defaultRowHeight="13.5" x14ac:dyDescent="0.15"/>
  <cols>
    <col min="9" max="10" width="9" style="16" customWidth="1"/>
  </cols>
  <sheetData>
    <row r="1" spans="1:12" ht="54" x14ac:dyDescent="0.15">
      <c r="A1" s="17" t="s">
        <v>0</v>
      </c>
      <c r="B1" s="6" t="s">
        <v>12</v>
      </c>
      <c r="C1" s="6" t="s">
        <v>1</v>
      </c>
      <c r="D1" s="6" t="s">
        <v>13</v>
      </c>
      <c r="E1" s="6" t="s">
        <v>14</v>
      </c>
      <c r="F1" s="6" t="s">
        <v>15</v>
      </c>
      <c r="G1" s="6" t="s">
        <v>16</v>
      </c>
      <c r="H1" s="6" t="s">
        <v>6</v>
      </c>
      <c r="I1" s="6" t="s">
        <v>17</v>
      </c>
      <c r="J1" s="6" t="s">
        <v>8</v>
      </c>
      <c r="K1" s="6" t="s">
        <v>9</v>
      </c>
      <c r="L1" s="6" t="s">
        <v>18</v>
      </c>
    </row>
    <row r="2" spans="1:12" ht="14.25" x14ac:dyDescent="0.15">
      <c r="A2" s="32" t="s">
        <v>35</v>
      </c>
      <c r="B2" s="48">
        <v>27.452380952380935</v>
      </c>
      <c r="C2" s="33">
        <v>0.60782883539995103</v>
      </c>
      <c r="D2" s="34">
        <v>4</v>
      </c>
      <c r="E2" s="33">
        <v>0.45454545454545497</v>
      </c>
      <c r="F2" s="35">
        <v>10.100250000000001</v>
      </c>
      <c r="G2" s="36">
        <v>0.88080610630177802</v>
      </c>
      <c r="H2" s="37">
        <v>7</v>
      </c>
      <c r="I2" s="38">
        <v>0</v>
      </c>
      <c r="J2" s="39">
        <v>0.901033973412112</v>
      </c>
      <c r="K2" s="40">
        <v>9.3333333333333304</v>
      </c>
      <c r="L2" s="41">
        <f t="shared" ref="L2:L17" si="0">B2+C2+D2+E2+F2+G2+H2+I2+J2+K2</f>
        <v>60.730178655373557</v>
      </c>
    </row>
    <row r="3" spans="1:12" ht="14.25" x14ac:dyDescent="0.15">
      <c r="A3" s="32" t="s">
        <v>36</v>
      </c>
      <c r="B3" s="48">
        <v>22</v>
      </c>
      <c r="C3" s="33">
        <v>3.4583364772755898</v>
      </c>
      <c r="D3" s="34">
        <v>2.9032258064516099</v>
      </c>
      <c r="E3" s="33">
        <v>1.36363636363636</v>
      </c>
      <c r="F3" s="35">
        <v>12.772500000000001</v>
      </c>
      <c r="G3" s="36">
        <v>0.71732756213348203</v>
      </c>
      <c r="H3" s="37">
        <v>3</v>
      </c>
      <c r="I3" s="38">
        <v>0</v>
      </c>
      <c r="J3" s="39">
        <v>0.73921185904199205</v>
      </c>
      <c r="K3" s="40">
        <v>10</v>
      </c>
      <c r="L3" s="41">
        <f t="shared" si="0"/>
        <v>56.954238068539041</v>
      </c>
    </row>
    <row r="4" spans="1:12" ht="14.25" x14ac:dyDescent="0.15">
      <c r="A4" s="32" t="s">
        <v>37</v>
      </c>
      <c r="B4" s="48">
        <v>26.916666666666668</v>
      </c>
      <c r="C4" s="33">
        <v>2.5642778993435398</v>
      </c>
      <c r="D4" s="34">
        <v>3.4375</v>
      </c>
      <c r="E4" s="33">
        <v>1.8181818181818199</v>
      </c>
      <c r="F4" s="35">
        <v>13.125</v>
      </c>
      <c r="G4" s="36">
        <v>0.9811985129852</v>
      </c>
      <c r="H4" s="37">
        <v>10</v>
      </c>
      <c r="I4" s="38">
        <v>0</v>
      </c>
      <c r="J4" s="39">
        <v>0.34738341422240998</v>
      </c>
      <c r="K4" s="40">
        <v>10</v>
      </c>
      <c r="L4" s="41">
        <f t="shared" si="0"/>
        <v>69.190208311399644</v>
      </c>
    </row>
    <row r="5" spans="1:12" ht="14.25" x14ac:dyDescent="0.15">
      <c r="A5" s="32" t="s">
        <v>38</v>
      </c>
      <c r="B5" s="48">
        <v>23.272727272727266</v>
      </c>
      <c r="C5" s="33">
        <v>2.8295480268618398</v>
      </c>
      <c r="D5" s="34">
        <v>3.21428571428571</v>
      </c>
      <c r="E5" s="33">
        <v>0.45454545454545497</v>
      </c>
      <c r="F5" s="35">
        <v>13.125</v>
      </c>
      <c r="G5" s="36">
        <v>1.0764900067818199</v>
      </c>
      <c r="H5" s="37">
        <v>9</v>
      </c>
      <c r="I5" s="38">
        <v>10</v>
      </c>
      <c r="J5" s="39">
        <v>0.67828128297109103</v>
      </c>
      <c r="K5" s="40">
        <v>9.6428571428571406</v>
      </c>
      <c r="L5" s="41">
        <f t="shared" si="0"/>
        <v>73.293734901030319</v>
      </c>
    </row>
    <row r="6" spans="1:12" ht="14.25" x14ac:dyDescent="0.15">
      <c r="A6" s="32" t="s">
        <v>39</v>
      </c>
      <c r="B6" s="48">
        <v>22.850574712643667</v>
      </c>
      <c r="C6" s="33">
        <v>2.4313153415998099</v>
      </c>
      <c r="D6" s="34">
        <v>3.8333333333333299</v>
      </c>
      <c r="E6" s="33">
        <v>2.7272727272727302</v>
      </c>
      <c r="F6" s="35">
        <v>13</v>
      </c>
      <c r="G6" s="36">
        <v>0.71732756213348203</v>
      </c>
      <c r="H6" s="37">
        <v>4</v>
      </c>
      <c r="I6" s="38">
        <v>0</v>
      </c>
      <c r="J6" s="39">
        <v>0.80040620384047301</v>
      </c>
      <c r="K6" s="40">
        <v>10</v>
      </c>
      <c r="L6" s="41">
        <f t="shared" si="0"/>
        <v>60.360229880823496</v>
      </c>
    </row>
    <row r="7" spans="1:12" ht="28.5" x14ac:dyDescent="0.15">
      <c r="A7" s="32" t="s">
        <v>40</v>
      </c>
      <c r="B7" s="48">
        <v>25.778000000000002</v>
      </c>
      <c r="C7" s="33">
        <v>0</v>
      </c>
      <c r="D7" s="34">
        <v>0.90909090909090895</v>
      </c>
      <c r="E7" s="33">
        <v>0</v>
      </c>
      <c r="F7" s="46">
        <v>6.82</v>
      </c>
      <c r="G7" s="36">
        <v>0</v>
      </c>
      <c r="H7" s="37">
        <v>10</v>
      </c>
      <c r="I7" s="38">
        <v>0</v>
      </c>
      <c r="J7" s="39">
        <v>7.1613209537877198E-2</v>
      </c>
      <c r="K7" s="47">
        <v>6.3636363636363598</v>
      </c>
      <c r="L7" s="41">
        <f t="shared" si="0"/>
        <v>49.942340482265152</v>
      </c>
    </row>
    <row r="8" spans="1:12" ht="14.25" x14ac:dyDescent="0.15">
      <c r="A8" s="32" t="s">
        <v>41</v>
      </c>
      <c r="B8" s="48">
        <v>26.7777777777778</v>
      </c>
      <c r="C8" s="33">
        <v>1.3407989016175399</v>
      </c>
      <c r="D8" s="34">
        <v>2.96875</v>
      </c>
      <c r="E8" s="42">
        <v>1.3494318181818199</v>
      </c>
      <c r="F8" s="35">
        <v>13.796250000000001</v>
      </c>
      <c r="G8" s="36">
        <v>1.36571488411058</v>
      </c>
      <c r="H8" s="37">
        <v>6</v>
      </c>
      <c r="I8" s="38">
        <v>10</v>
      </c>
      <c r="J8" s="39">
        <v>1.16612154462967</v>
      </c>
      <c r="K8" s="40">
        <v>9.6875</v>
      </c>
      <c r="L8" s="41">
        <f t="shared" si="0"/>
        <v>74.452344926317409</v>
      </c>
    </row>
    <row r="9" spans="1:12" ht="14.25" x14ac:dyDescent="0.15">
      <c r="A9" s="32" t="s">
        <v>42</v>
      </c>
      <c r="B9" s="48">
        <v>27.034482758620666</v>
      </c>
      <c r="C9" s="33">
        <v>2.8053638556920801</v>
      </c>
      <c r="D9" s="34">
        <v>2.5</v>
      </c>
      <c r="E9" s="42">
        <v>1.13636363636364</v>
      </c>
      <c r="F9" s="35">
        <v>13.189655172413801</v>
      </c>
      <c r="G9" s="36">
        <v>2.2763033531673602</v>
      </c>
      <c r="H9" s="37">
        <v>5</v>
      </c>
      <c r="I9" s="38">
        <v>0</v>
      </c>
      <c r="J9" s="39">
        <v>0.25968031230217298</v>
      </c>
      <c r="K9" s="40">
        <v>8.0769230769230802</v>
      </c>
      <c r="L9" s="41">
        <f t="shared" si="0"/>
        <v>62.278772165482799</v>
      </c>
    </row>
    <row r="10" spans="1:12" s="58" customFormat="1" ht="14.25" x14ac:dyDescent="0.15">
      <c r="A10" s="59" t="s">
        <v>43</v>
      </c>
      <c r="B10" s="60">
        <v>26.078431372549002</v>
      </c>
      <c r="C10" s="61">
        <v>1.8863653512412299</v>
      </c>
      <c r="D10" s="62">
        <v>3.03571428571429</v>
      </c>
      <c r="E10" s="63">
        <v>1.3798701298701299</v>
      </c>
      <c r="F10" s="64">
        <v>14.30775</v>
      </c>
      <c r="G10" s="65">
        <v>1.9268360793074599</v>
      </c>
      <c r="H10" s="66">
        <v>10</v>
      </c>
      <c r="I10" s="67">
        <v>10</v>
      </c>
      <c r="J10" s="62">
        <v>0.19347436167967899</v>
      </c>
      <c r="K10" s="68">
        <v>9.28571428571429</v>
      </c>
      <c r="L10" s="61">
        <f t="shared" si="0"/>
        <v>78.094155866076079</v>
      </c>
    </row>
    <row r="11" spans="1:12" ht="14.25" x14ac:dyDescent="0.15">
      <c r="A11" s="32" t="s">
        <v>44</v>
      </c>
      <c r="B11" s="48">
        <v>23.195402298850599</v>
      </c>
      <c r="C11" s="33">
        <v>4.9998823557092802</v>
      </c>
      <c r="D11" s="34">
        <v>2.0967741935483901</v>
      </c>
      <c r="E11" s="33">
        <v>2.2727272727272698</v>
      </c>
      <c r="F11" s="35">
        <v>12.75</v>
      </c>
      <c r="G11" s="36">
        <v>1.6936384682598999</v>
      </c>
      <c r="H11" s="37">
        <v>10</v>
      </c>
      <c r="I11" s="38">
        <v>10</v>
      </c>
      <c r="J11" s="39">
        <v>0.52437223042836001</v>
      </c>
      <c r="K11" s="40">
        <v>9.67741935483871</v>
      </c>
      <c r="L11" s="41">
        <f t="shared" si="0"/>
        <v>77.210216174362486</v>
      </c>
    </row>
    <row r="12" spans="1:12" ht="14.25" x14ac:dyDescent="0.15">
      <c r="A12" s="32" t="s">
        <v>45</v>
      </c>
      <c r="B12" s="48">
        <v>19.541666666666668</v>
      </c>
      <c r="C12" s="33">
        <v>3.7727307024824599</v>
      </c>
      <c r="D12" s="34">
        <v>3.1034482758620698</v>
      </c>
      <c r="E12" s="33">
        <v>3.1818181818181799</v>
      </c>
      <c r="F12" s="35">
        <v>12.92625</v>
      </c>
      <c r="G12" s="36">
        <v>2.1377191884370599</v>
      </c>
      <c r="H12" s="37">
        <v>10</v>
      </c>
      <c r="I12" s="38">
        <v>0</v>
      </c>
      <c r="J12" s="39">
        <v>5</v>
      </c>
      <c r="K12" s="40">
        <v>9.6551724137930997</v>
      </c>
      <c r="L12" s="41">
        <f t="shared" si="0"/>
        <v>69.318805429059537</v>
      </c>
    </row>
    <row r="13" spans="1:12" ht="14.25" x14ac:dyDescent="0.15">
      <c r="A13" s="32" t="s">
        <v>46</v>
      </c>
      <c r="B13" s="48">
        <v>23.238095238095266</v>
      </c>
      <c r="C13" s="33">
        <v>2.5151538016549702</v>
      </c>
      <c r="D13" s="34">
        <v>3.4375</v>
      </c>
      <c r="E13" s="33">
        <v>3.1818181818181799</v>
      </c>
      <c r="F13" s="35">
        <v>11.25</v>
      </c>
      <c r="G13" s="36">
        <v>1.2473601996649</v>
      </c>
      <c r="H13" s="37">
        <v>10</v>
      </c>
      <c r="I13" s="38">
        <v>0</v>
      </c>
      <c r="J13" s="39">
        <v>0.60772314834353203</v>
      </c>
      <c r="K13" s="40">
        <v>8.75</v>
      </c>
      <c r="L13" s="41">
        <f t="shared" si="0"/>
        <v>64.227650569576838</v>
      </c>
    </row>
    <row r="14" spans="1:12" ht="14.25" x14ac:dyDescent="0.15">
      <c r="A14" s="32" t="s">
        <v>47</v>
      </c>
      <c r="B14" s="48">
        <v>18.888888888888864</v>
      </c>
      <c r="C14" s="33">
        <v>2.6049807231426501</v>
      </c>
      <c r="D14" s="34">
        <v>3.7931034482758599</v>
      </c>
      <c r="E14" s="33">
        <v>1.8181818181818199</v>
      </c>
      <c r="F14" s="35">
        <v>10.38</v>
      </c>
      <c r="G14" s="36">
        <v>5.0000481468285702</v>
      </c>
      <c r="H14" s="37">
        <v>10</v>
      </c>
      <c r="I14" s="38">
        <v>0</v>
      </c>
      <c r="J14" s="39">
        <v>0.99889217134416597</v>
      </c>
      <c r="K14" s="40">
        <v>10</v>
      </c>
      <c r="L14" s="41">
        <f t="shared" si="0"/>
        <v>63.484095196661933</v>
      </c>
    </row>
    <row r="15" spans="1:12" s="58" customFormat="1" ht="14.25" x14ac:dyDescent="0.15">
      <c r="A15" s="59" t="s">
        <v>48</v>
      </c>
      <c r="B15" s="60">
        <v>29.5</v>
      </c>
      <c r="C15" s="61">
        <v>2.48657250845435</v>
      </c>
      <c r="D15" s="62">
        <v>4.375</v>
      </c>
      <c r="E15" s="61">
        <v>0</v>
      </c>
      <c r="F15" s="64">
        <v>11.85</v>
      </c>
      <c r="G15" s="65">
        <v>0</v>
      </c>
      <c r="H15" s="66">
        <v>10</v>
      </c>
      <c r="I15" s="67">
        <v>10</v>
      </c>
      <c r="J15" s="62">
        <v>0.33472251529858599</v>
      </c>
      <c r="K15" s="68">
        <v>10</v>
      </c>
      <c r="L15" s="61">
        <f t="shared" si="0"/>
        <v>78.546295023752933</v>
      </c>
    </row>
    <row r="16" spans="1:12" ht="14.25" x14ac:dyDescent="0.15">
      <c r="A16" s="32" t="s">
        <v>49</v>
      </c>
      <c r="B16" s="48">
        <v>26.282051282051267</v>
      </c>
      <c r="C16" s="33">
        <v>1.4587892049598801</v>
      </c>
      <c r="D16" s="34">
        <v>1.8</v>
      </c>
      <c r="E16" s="33">
        <v>0.45454545454545497</v>
      </c>
      <c r="F16" s="35">
        <v>14.1</v>
      </c>
      <c r="G16" s="36">
        <v>2.3380340686959</v>
      </c>
      <c r="H16" s="37">
        <v>7</v>
      </c>
      <c r="I16" s="38">
        <v>0</v>
      </c>
      <c r="J16" s="39">
        <v>0.65071745093901701</v>
      </c>
      <c r="K16" s="49">
        <v>7.2</v>
      </c>
      <c r="L16" s="41">
        <f t="shared" si="0"/>
        <v>61.28413746119152</v>
      </c>
    </row>
    <row r="17" spans="1:12" ht="14.25" x14ac:dyDescent="0.15">
      <c r="A17" s="32" t="s">
        <v>50</v>
      </c>
      <c r="B17" s="48">
        <v>27.205128205128197</v>
      </c>
      <c r="C17" s="33">
        <v>3.5676909903910201</v>
      </c>
      <c r="D17" s="34">
        <v>4.5238095238095202</v>
      </c>
      <c r="E17" s="33">
        <v>5</v>
      </c>
      <c r="F17" s="35">
        <v>12.922499999999999</v>
      </c>
      <c r="G17" s="36">
        <v>1.1411084958976601</v>
      </c>
      <c r="H17" s="37">
        <v>10</v>
      </c>
      <c r="I17" s="38">
        <v>0</v>
      </c>
      <c r="J17" s="39">
        <v>0.28183688541886498</v>
      </c>
      <c r="K17" s="49">
        <v>9.5238095238095202</v>
      </c>
      <c r="L17" s="41">
        <f t="shared" si="0"/>
        <v>74.165883624454779</v>
      </c>
    </row>
    <row r="18" spans="1:12" ht="14.25" x14ac:dyDescent="0.15">
      <c r="A18" s="8"/>
      <c r="B18" s="24"/>
      <c r="C18" s="20"/>
      <c r="D18" s="20"/>
      <c r="E18" s="20"/>
      <c r="F18" s="21"/>
      <c r="G18" s="20"/>
      <c r="H18" s="22"/>
      <c r="I18" s="12"/>
      <c r="J18" s="12"/>
      <c r="K18" s="23"/>
      <c r="L18" s="10"/>
    </row>
    <row r="19" spans="1:12" ht="14.25" x14ac:dyDescent="0.15">
      <c r="A19" s="8"/>
      <c r="B19" s="24"/>
      <c r="C19" s="20"/>
      <c r="D19" s="20"/>
      <c r="E19" s="20"/>
      <c r="F19" s="21"/>
      <c r="G19" s="20"/>
      <c r="H19" s="22"/>
      <c r="I19" s="12"/>
      <c r="J19" s="12"/>
      <c r="K19" s="23"/>
      <c r="L19" s="10"/>
    </row>
    <row r="20" spans="1:12" ht="15" thickBot="1" x14ac:dyDescent="0.2">
      <c r="A20" s="43"/>
      <c r="B20" s="25"/>
      <c r="C20" s="26"/>
      <c r="D20" s="26"/>
      <c r="E20" s="26"/>
      <c r="F20" s="27"/>
      <c r="G20" s="27"/>
      <c r="H20" s="28"/>
      <c r="I20" s="15"/>
      <c r="J20" s="15"/>
      <c r="K20" s="29"/>
      <c r="L20" s="30"/>
    </row>
  </sheetData>
  <phoneticPr fontId="13" type="noConversion"/>
  <pageMargins left="0.69930555555555596" right="0.69930555555555596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G25" sqref="G25"/>
    </sheetView>
  </sheetViews>
  <sheetFormatPr defaultColWidth="9" defaultRowHeight="13.5" x14ac:dyDescent="0.15"/>
  <cols>
    <col min="1" max="1" width="13.875" customWidth="1"/>
    <col min="9" max="10" width="9" style="16" customWidth="1"/>
  </cols>
  <sheetData>
    <row r="1" spans="1:12" ht="54" x14ac:dyDescent="0.15">
      <c r="A1" s="17" t="s">
        <v>0</v>
      </c>
      <c r="B1" s="6" t="s">
        <v>12</v>
      </c>
      <c r="C1" s="6" t="s">
        <v>1</v>
      </c>
      <c r="D1" s="6" t="s">
        <v>13</v>
      </c>
      <c r="E1" s="6" t="s">
        <v>14</v>
      </c>
      <c r="F1" s="6" t="s">
        <v>15</v>
      </c>
      <c r="G1" s="6" t="s">
        <v>16</v>
      </c>
      <c r="H1" s="6" t="s">
        <v>6</v>
      </c>
      <c r="I1" s="6" t="s">
        <v>17</v>
      </c>
      <c r="J1" s="6" t="s">
        <v>8</v>
      </c>
      <c r="K1" s="6" t="s">
        <v>9</v>
      </c>
      <c r="L1" s="6" t="s">
        <v>18</v>
      </c>
    </row>
    <row r="2" spans="1:12" s="58" customFormat="1" ht="14.25" x14ac:dyDescent="0.15">
      <c r="A2" s="52" t="s">
        <v>19</v>
      </c>
      <c r="B2" s="53">
        <v>28.85</v>
      </c>
      <c r="C2" s="53">
        <v>5</v>
      </c>
      <c r="D2" s="53">
        <v>3.87</v>
      </c>
      <c r="E2" s="53">
        <v>3</v>
      </c>
      <c r="F2" s="54">
        <v>14.93</v>
      </c>
      <c r="G2" s="54">
        <v>5</v>
      </c>
      <c r="H2" s="55">
        <v>9</v>
      </c>
      <c r="I2" s="56">
        <v>10</v>
      </c>
      <c r="J2" s="55">
        <v>2.82</v>
      </c>
      <c r="K2" s="57">
        <v>10</v>
      </c>
      <c r="L2" s="53">
        <f>SUM(B2:K2)</f>
        <v>92.47</v>
      </c>
    </row>
    <row r="3" spans="1:12" ht="14.25" x14ac:dyDescent="0.15">
      <c r="A3" s="8" t="s">
        <v>20</v>
      </c>
      <c r="B3" s="24">
        <v>28.22</v>
      </c>
      <c r="C3" s="20">
        <v>1.67</v>
      </c>
      <c r="D3" s="20">
        <v>2.81</v>
      </c>
      <c r="E3" s="20">
        <v>1</v>
      </c>
      <c r="F3" s="21">
        <v>10.74</v>
      </c>
      <c r="G3" s="21">
        <v>1.05</v>
      </c>
      <c r="H3" s="12">
        <v>10</v>
      </c>
      <c r="I3" s="22">
        <v>0</v>
      </c>
      <c r="J3" s="12">
        <v>2.27</v>
      </c>
      <c r="K3" s="23">
        <v>10</v>
      </c>
      <c r="L3" s="24">
        <f t="shared" ref="L3:L17" si="0">SUM(B3:K3)</f>
        <v>67.760000000000005</v>
      </c>
    </row>
    <row r="4" spans="1:12" ht="14.25" x14ac:dyDescent="0.15">
      <c r="A4" s="8" t="s">
        <v>21</v>
      </c>
      <c r="B4" s="24">
        <v>19.93</v>
      </c>
      <c r="C4" s="20">
        <v>2.67</v>
      </c>
      <c r="D4" s="20">
        <v>2.72</v>
      </c>
      <c r="E4" s="20">
        <v>0</v>
      </c>
      <c r="F4" s="21">
        <v>13.13</v>
      </c>
      <c r="G4" s="21">
        <v>1.88</v>
      </c>
      <c r="H4" s="12">
        <v>10</v>
      </c>
      <c r="I4" s="22">
        <v>0</v>
      </c>
      <c r="J4" s="12">
        <v>5</v>
      </c>
      <c r="K4" s="23">
        <v>10</v>
      </c>
      <c r="L4" s="24">
        <f t="shared" si="0"/>
        <v>65.330000000000013</v>
      </c>
    </row>
    <row r="5" spans="1:12" ht="14.25" x14ac:dyDescent="0.15">
      <c r="A5" s="8" t="s">
        <v>22</v>
      </c>
      <c r="B5" s="24">
        <v>21.72</v>
      </c>
      <c r="C5" s="20">
        <v>2.34</v>
      </c>
      <c r="D5" s="20">
        <v>3.75</v>
      </c>
      <c r="E5" s="20">
        <v>4</v>
      </c>
      <c r="F5" s="21">
        <v>11.51</v>
      </c>
      <c r="G5" s="21">
        <v>1.48</v>
      </c>
      <c r="H5" s="12">
        <v>8</v>
      </c>
      <c r="I5" s="22">
        <v>0</v>
      </c>
      <c r="J5" s="12">
        <v>0.56000000000000005</v>
      </c>
      <c r="K5" s="23">
        <v>10</v>
      </c>
      <c r="L5" s="24">
        <f t="shared" si="0"/>
        <v>63.36</v>
      </c>
    </row>
    <row r="6" spans="1:12" s="58" customFormat="1" ht="14.25" x14ac:dyDescent="0.15">
      <c r="A6" s="52" t="s">
        <v>23</v>
      </c>
      <c r="B6" s="53">
        <v>26.9</v>
      </c>
      <c r="C6" s="53">
        <v>4.28</v>
      </c>
      <c r="D6" s="53">
        <v>4.6900000000000004</v>
      </c>
      <c r="E6" s="53">
        <v>5</v>
      </c>
      <c r="F6" s="54">
        <v>14.03</v>
      </c>
      <c r="G6" s="54">
        <v>1.39</v>
      </c>
      <c r="H6" s="55">
        <v>9</v>
      </c>
      <c r="I6" s="56">
        <v>10</v>
      </c>
      <c r="J6" s="55">
        <v>4.82</v>
      </c>
      <c r="K6" s="57">
        <v>9.66</v>
      </c>
      <c r="L6" s="53">
        <f t="shared" si="0"/>
        <v>89.769999999999982</v>
      </c>
    </row>
    <row r="7" spans="1:12" ht="14.25" x14ac:dyDescent="0.15">
      <c r="A7" s="8" t="s">
        <v>24</v>
      </c>
      <c r="B7" s="24">
        <v>23.73</v>
      </c>
      <c r="C7" s="20">
        <v>3.32</v>
      </c>
      <c r="D7" s="20">
        <v>2.68</v>
      </c>
      <c r="E7" s="20">
        <v>1</v>
      </c>
      <c r="F7" s="21">
        <v>12.12</v>
      </c>
      <c r="G7" s="21">
        <v>0.89</v>
      </c>
      <c r="H7" s="12">
        <v>9</v>
      </c>
      <c r="I7" s="22">
        <v>0</v>
      </c>
      <c r="J7" s="12">
        <v>3.59</v>
      </c>
      <c r="K7" s="23">
        <v>10</v>
      </c>
      <c r="L7" s="24">
        <f t="shared" si="0"/>
        <v>66.33</v>
      </c>
    </row>
    <row r="8" spans="1:12" ht="14.25" x14ac:dyDescent="0.15">
      <c r="A8" s="8" t="s">
        <v>25</v>
      </c>
      <c r="B8" s="24">
        <v>26.6</v>
      </c>
      <c r="C8" s="20">
        <v>4.1399999999999997</v>
      </c>
      <c r="D8" s="20">
        <v>4.0599999999999996</v>
      </c>
      <c r="E8" s="20">
        <v>2</v>
      </c>
      <c r="F8" s="21">
        <v>15</v>
      </c>
      <c r="G8" s="21">
        <v>1.47</v>
      </c>
      <c r="H8" s="12">
        <v>6</v>
      </c>
      <c r="I8" s="22">
        <v>10</v>
      </c>
      <c r="J8" s="12">
        <v>1.77</v>
      </c>
      <c r="K8" s="23">
        <v>10</v>
      </c>
      <c r="L8" s="24">
        <f t="shared" si="0"/>
        <v>81.040000000000006</v>
      </c>
    </row>
    <row r="9" spans="1:12" ht="14.25" x14ac:dyDescent="0.15">
      <c r="A9" s="8" t="s">
        <v>26</v>
      </c>
      <c r="B9" s="24">
        <v>29.45</v>
      </c>
      <c r="C9" s="20">
        <v>3.8</v>
      </c>
      <c r="D9" s="20">
        <v>5</v>
      </c>
      <c r="E9" s="20">
        <v>2</v>
      </c>
      <c r="F9" s="21">
        <v>14.73</v>
      </c>
      <c r="G9" s="21">
        <v>1.51</v>
      </c>
      <c r="H9" s="12">
        <v>7</v>
      </c>
      <c r="I9" s="22">
        <v>0</v>
      </c>
      <c r="J9" s="12">
        <v>1.1399999999999999</v>
      </c>
      <c r="K9" s="23">
        <v>10</v>
      </c>
      <c r="L9" s="24">
        <f t="shared" si="0"/>
        <v>74.63</v>
      </c>
    </row>
    <row r="10" spans="1:12" ht="14.25" x14ac:dyDescent="0.15">
      <c r="A10" s="8" t="s">
        <v>27</v>
      </c>
      <c r="B10" s="24">
        <v>28.2</v>
      </c>
      <c r="C10" s="20">
        <v>4.4800000000000004</v>
      </c>
      <c r="D10" s="20">
        <v>3.87</v>
      </c>
      <c r="E10" s="20">
        <v>3</v>
      </c>
      <c r="F10" s="21">
        <v>13.63</v>
      </c>
      <c r="G10" s="21">
        <v>0.71</v>
      </c>
      <c r="H10" s="12">
        <v>9</v>
      </c>
      <c r="I10" s="22">
        <v>0</v>
      </c>
      <c r="J10" s="12">
        <v>1.39</v>
      </c>
      <c r="K10" s="23">
        <v>9.67</v>
      </c>
      <c r="L10" s="24">
        <f t="shared" si="0"/>
        <v>73.95</v>
      </c>
    </row>
    <row r="11" spans="1:12" s="58" customFormat="1" ht="14.25" x14ac:dyDescent="0.15">
      <c r="A11" s="52" t="s">
        <v>28</v>
      </c>
      <c r="B11" s="53">
        <v>30</v>
      </c>
      <c r="C11" s="53">
        <v>2.0699999999999998</v>
      </c>
      <c r="D11" s="53">
        <v>3.75</v>
      </c>
      <c r="E11" s="53">
        <v>3</v>
      </c>
      <c r="F11" s="54">
        <v>13.36</v>
      </c>
      <c r="G11" s="54">
        <v>1.24</v>
      </c>
      <c r="H11" s="55">
        <v>9</v>
      </c>
      <c r="I11" s="56">
        <v>10</v>
      </c>
      <c r="J11" s="55">
        <v>0.46</v>
      </c>
      <c r="K11" s="57">
        <v>9.34</v>
      </c>
      <c r="L11" s="53">
        <f t="shared" si="0"/>
        <v>82.22</v>
      </c>
    </row>
    <row r="12" spans="1:12" ht="14.25" x14ac:dyDescent="0.15">
      <c r="A12" s="8" t="s">
        <v>29</v>
      </c>
      <c r="B12" s="24">
        <v>25.22</v>
      </c>
      <c r="C12" s="20">
        <v>2.4900000000000002</v>
      </c>
      <c r="D12" s="20">
        <v>3.88</v>
      </c>
      <c r="E12" s="20">
        <v>1</v>
      </c>
      <c r="F12" s="21">
        <v>14.09</v>
      </c>
      <c r="G12" s="21">
        <v>1.7</v>
      </c>
      <c r="H12" s="12">
        <v>9</v>
      </c>
      <c r="I12" s="22">
        <v>0</v>
      </c>
      <c r="J12" s="12">
        <v>1.26</v>
      </c>
      <c r="K12" s="23">
        <v>10</v>
      </c>
      <c r="L12" s="24">
        <f t="shared" si="0"/>
        <v>68.640000000000015</v>
      </c>
    </row>
    <row r="13" spans="1:12" ht="14.25" x14ac:dyDescent="0.15">
      <c r="A13" s="8" t="s">
        <v>30</v>
      </c>
      <c r="B13" s="24">
        <v>27.02</v>
      </c>
      <c r="C13" s="20">
        <v>1.78</v>
      </c>
      <c r="D13" s="20">
        <v>1.88</v>
      </c>
      <c r="E13" s="20">
        <v>1</v>
      </c>
      <c r="F13" s="21">
        <v>12.52</v>
      </c>
      <c r="G13" s="21">
        <v>0.37</v>
      </c>
      <c r="H13" s="12">
        <v>10</v>
      </c>
      <c r="I13" s="22">
        <v>0</v>
      </c>
      <c r="J13" s="12">
        <v>1.46</v>
      </c>
      <c r="K13" s="23">
        <v>10</v>
      </c>
      <c r="L13" s="24">
        <f t="shared" si="0"/>
        <v>66.03</v>
      </c>
    </row>
    <row r="14" spans="1:12" ht="14.25" x14ac:dyDescent="0.15">
      <c r="A14" s="8" t="s">
        <v>31</v>
      </c>
      <c r="B14" s="24">
        <v>28.8</v>
      </c>
      <c r="C14" s="20">
        <v>2.48</v>
      </c>
      <c r="D14" s="20">
        <v>2.63</v>
      </c>
      <c r="E14" s="20">
        <v>0</v>
      </c>
      <c r="F14" s="21">
        <v>13.04</v>
      </c>
      <c r="G14" s="21">
        <v>1.02</v>
      </c>
      <c r="H14" s="12">
        <v>9</v>
      </c>
      <c r="I14" s="22">
        <v>0</v>
      </c>
      <c r="J14" s="12">
        <v>0.28000000000000003</v>
      </c>
      <c r="K14" s="23">
        <v>10</v>
      </c>
      <c r="L14" s="24">
        <f t="shared" si="0"/>
        <v>67.25</v>
      </c>
    </row>
    <row r="15" spans="1:12" ht="14.25" x14ac:dyDescent="0.15">
      <c r="A15" s="8" t="s">
        <v>32</v>
      </c>
      <c r="B15" s="24">
        <v>23.48</v>
      </c>
      <c r="C15" s="20">
        <v>3.18</v>
      </c>
      <c r="D15" s="20">
        <v>2.16</v>
      </c>
      <c r="E15" s="20">
        <v>1</v>
      </c>
      <c r="F15" s="21">
        <v>13.78</v>
      </c>
      <c r="G15" s="21">
        <v>1.1100000000000001</v>
      </c>
      <c r="H15" s="12">
        <v>9</v>
      </c>
      <c r="I15" s="22">
        <v>0</v>
      </c>
      <c r="J15" s="12">
        <v>3.94</v>
      </c>
      <c r="K15" s="23">
        <v>10</v>
      </c>
      <c r="L15" s="24">
        <f t="shared" si="0"/>
        <v>67.650000000000006</v>
      </c>
    </row>
    <row r="16" spans="1:12" ht="14.25" x14ac:dyDescent="0.15">
      <c r="A16" s="8" t="s">
        <v>33</v>
      </c>
      <c r="B16" s="24">
        <v>29.97</v>
      </c>
      <c r="C16" s="20">
        <v>3.15</v>
      </c>
      <c r="D16" s="20">
        <v>3.28</v>
      </c>
      <c r="E16" s="20">
        <v>1</v>
      </c>
      <c r="F16" s="21">
        <v>14.4</v>
      </c>
      <c r="G16" s="21">
        <v>0.45</v>
      </c>
      <c r="H16" s="12">
        <v>9</v>
      </c>
      <c r="I16" s="22">
        <v>0</v>
      </c>
      <c r="J16" s="12">
        <v>2.1</v>
      </c>
      <c r="K16" s="23">
        <v>10</v>
      </c>
      <c r="L16" s="24">
        <f t="shared" si="0"/>
        <v>73.349999999999994</v>
      </c>
    </row>
    <row r="17" spans="1:12" ht="14.25" x14ac:dyDescent="0.15">
      <c r="A17" s="8" t="s">
        <v>34</v>
      </c>
      <c r="B17" s="24">
        <v>25.9</v>
      </c>
      <c r="C17" s="20">
        <v>0.9</v>
      </c>
      <c r="D17" s="20">
        <v>1.63</v>
      </c>
      <c r="E17" s="20">
        <v>0</v>
      </c>
      <c r="F17" s="21">
        <v>12.39</v>
      </c>
      <c r="G17" s="21">
        <v>0.92</v>
      </c>
      <c r="H17" s="12">
        <v>5</v>
      </c>
      <c r="I17" s="22">
        <v>0</v>
      </c>
      <c r="J17" s="12">
        <v>1.36</v>
      </c>
      <c r="K17" s="23">
        <v>9.1300000000000008</v>
      </c>
      <c r="L17" s="24">
        <f t="shared" si="0"/>
        <v>57.23</v>
      </c>
    </row>
    <row r="18" spans="1:12" ht="14.25" x14ac:dyDescent="0.15">
      <c r="A18" s="43"/>
      <c r="B18" s="25"/>
      <c r="C18" s="26"/>
      <c r="D18" s="26"/>
      <c r="E18" s="26"/>
      <c r="F18" s="27"/>
      <c r="G18" s="27"/>
      <c r="H18" s="15"/>
      <c r="I18" s="15"/>
      <c r="J18" s="15"/>
      <c r="K18" s="29"/>
      <c r="L18" s="30"/>
    </row>
    <row r="20" spans="1:12" ht="14.25" x14ac:dyDescent="0.15">
      <c r="A20" s="44"/>
    </row>
  </sheetData>
  <phoneticPr fontId="13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大四</vt:lpstr>
      <vt:lpstr>大三</vt:lpstr>
      <vt:lpstr>大二</vt:lpstr>
      <vt:lpstr>大一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唐诗潮</cp:lastModifiedBy>
  <cp:lastPrinted>2019-12-02T08:25:56Z</cp:lastPrinted>
  <dcterms:created xsi:type="dcterms:W3CDTF">2017-11-12T06:17:48Z</dcterms:created>
  <dcterms:modified xsi:type="dcterms:W3CDTF">2019-12-12T03:21:28Z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2052-10.2.0</vt:lpwstr>
  </property>
</Properties>
</file>