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xn\Desktop\2021班主任评比结果\2020-2021学年班主任测评分数\"/>
    </mc:Choice>
  </mc:AlternateContent>
  <xr:revisionPtr revIDLastSave="0" documentId="13_ncr:1_{1884757D-2F17-4C53-8745-920EB0DB95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7" sheetId="1" r:id="rId1"/>
    <sheet name="2018" sheetId="2" r:id="rId2"/>
    <sheet name="2019" sheetId="3" r:id="rId3"/>
    <sheet name="2020" sheetId="4" r:id="rId4"/>
  </sheets>
  <definedNames>
    <definedName name="_xlnm._FilterDatabase" localSheetId="0" hidden="1">'2017'!$M$1:$M$19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/>
  <c r="M11" i="1"/>
  <c r="M12" i="1"/>
  <c r="M13" i="1"/>
  <c r="M14" i="1"/>
  <c r="M15" i="1"/>
  <c r="M16" i="1"/>
  <c r="M17" i="1"/>
  <c r="M8" i="1"/>
  <c r="M9" i="1"/>
  <c r="M7" i="1"/>
  <c r="M6" i="1"/>
  <c r="M5" i="1"/>
  <c r="M4" i="1"/>
  <c r="M3" i="1"/>
  <c r="M2" i="1"/>
  <c r="N12" i="3"/>
  <c r="N8" i="3"/>
  <c r="N6" i="3"/>
  <c r="N4" i="3"/>
  <c r="N3" i="3"/>
  <c r="N2" i="3"/>
  <c r="N9" i="3"/>
  <c r="N14" i="3"/>
  <c r="N15" i="3"/>
  <c r="N17" i="3"/>
  <c r="N18" i="3"/>
  <c r="N13" i="3"/>
  <c r="N5" i="3"/>
  <c r="N7" i="3"/>
  <c r="N10" i="3"/>
  <c r="N11" i="3"/>
  <c r="N16" i="3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4" i="4"/>
  <c r="N13" i="4"/>
  <c r="N12" i="4"/>
  <c r="N11" i="4"/>
  <c r="N10" i="4"/>
  <c r="N9" i="4"/>
  <c r="N8" i="4"/>
  <c r="N7" i="4"/>
  <c r="N6" i="4"/>
  <c r="N5" i="4"/>
  <c r="N4" i="4"/>
  <c r="N3" i="4"/>
  <c r="N2" i="4"/>
</calcChain>
</file>

<file path=xl/sharedStrings.xml><?xml version="1.0" encoding="utf-8"?>
<sst xmlns="http://schemas.openxmlformats.org/spreadsheetml/2006/main" count="122" uniqueCount="91">
  <si>
    <t>班别</t>
  </si>
  <si>
    <t>四级通过率(5%)</t>
  </si>
  <si>
    <t>总分(100)</t>
  </si>
  <si>
    <t>就业率（15%）</t>
  </si>
  <si>
    <t>总分(80)</t>
  </si>
  <si>
    <t>排名</t>
    <phoneticPr fontId="1" type="noConversion"/>
  </si>
  <si>
    <t>排名</t>
    <phoneticPr fontId="1" type="noConversion"/>
  </si>
  <si>
    <t>排名</t>
    <phoneticPr fontId="1" type="noConversion"/>
  </si>
  <si>
    <t>毕业率(10%)</t>
    <phoneticPr fontId="1" type="noConversion"/>
  </si>
  <si>
    <t>违纪情况(10%)</t>
    <phoneticPr fontId="1" type="noConversion"/>
  </si>
  <si>
    <t>易班活跃度（5%）</t>
    <phoneticPr fontId="1" type="noConversion"/>
  </si>
  <si>
    <t>班风情况(10%)</t>
    <phoneticPr fontId="1" type="noConversion"/>
  </si>
  <si>
    <t xml:space="preserve"> </t>
    <phoneticPr fontId="1" type="noConversion"/>
  </si>
  <si>
    <t>升学率（10%）</t>
    <phoneticPr fontId="1" type="noConversion"/>
  </si>
  <si>
    <t>易班活跃度（5%）</t>
    <phoneticPr fontId="1" type="noConversion"/>
  </si>
  <si>
    <t>班风情况(10%)</t>
    <phoneticPr fontId="1" type="noConversion"/>
  </si>
  <si>
    <t>易班活跃度（5%）</t>
    <phoneticPr fontId="1" type="noConversion"/>
  </si>
  <si>
    <t>违纪情况(10%)</t>
    <phoneticPr fontId="1" type="noConversion"/>
  </si>
  <si>
    <t>志愿服务（5%)</t>
    <phoneticPr fontId="1" type="noConversion"/>
  </si>
  <si>
    <t>违纪情况(10%)</t>
    <phoneticPr fontId="1" type="noConversion"/>
  </si>
  <si>
    <t>序号</t>
    <phoneticPr fontId="1" type="noConversion"/>
  </si>
  <si>
    <t>班主任工作手册(5%)</t>
    <phoneticPr fontId="1" type="noConversion"/>
  </si>
  <si>
    <t>班主任工作总结(5%)</t>
    <phoneticPr fontId="1" type="noConversion"/>
  </si>
  <si>
    <t>班主任工作总结（5%）</t>
    <phoneticPr fontId="1" type="noConversion"/>
  </si>
  <si>
    <t>17包工1</t>
    <phoneticPr fontId="1" type="noConversion"/>
  </si>
  <si>
    <t>17包工2</t>
    <phoneticPr fontId="1" type="noConversion"/>
  </si>
  <si>
    <t>17生工1</t>
    <phoneticPr fontId="1" type="noConversion"/>
  </si>
  <si>
    <t>17生工2</t>
    <phoneticPr fontId="1" type="noConversion"/>
  </si>
  <si>
    <t>17生工3</t>
    <phoneticPr fontId="1" type="noConversion"/>
  </si>
  <si>
    <t>17食安1</t>
    <phoneticPr fontId="1" type="noConversion"/>
  </si>
  <si>
    <t>17食安2</t>
    <phoneticPr fontId="1" type="noConversion"/>
  </si>
  <si>
    <t>17食安3</t>
    <phoneticPr fontId="1" type="noConversion"/>
  </si>
  <si>
    <t>17食安4</t>
    <phoneticPr fontId="1" type="noConversion"/>
  </si>
  <si>
    <t>17食安5</t>
    <phoneticPr fontId="1" type="noConversion"/>
  </si>
  <si>
    <t>17食工1</t>
    <phoneticPr fontId="1" type="noConversion"/>
  </si>
  <si>
    <t>17食工2</t>
    <phoneticPr fontId="1" type="noConversion"/>
  </si>
  <si>
    <t>17食工3</t>
    <phoneticPr fontId="1" type="noConversion"/>
  </si>
  <si>
    <t>17食工4</t>
    <phoneticPr fontId="1" type="noConversion"/>
  </si>
  <si>
    <t>17食工5</t>
    <phoneticPr fontId="1" type="noConversion"/>
  </si>
  <si>
    <t>17食工国际</t>
    <phoneticPr fontId="1" type="noConversion"/>
  </si>
  <si>
    <t>综合测评情况(5%)</t>
  </si>
  <si>
    <t>20食安1</t>
    <phoneticPr fontId="1" type="noConversion"/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</si>
  <si>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</si>
  <si>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</si>
  <si>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</si>
  <si>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</si>
  <si>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</si>
  <si>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</si>
  <si>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</si>
  <si>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</si>
  <si>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</si>
  <si>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</si>
  <si>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</si>
  <si>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</si>
  <si>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18食丁</t>
  </si>
  <si>
    <t>18食工5</t>
  </si>
  <si>
    <t>18食工4</t>
  </si>
  <si>
    <t>18食工3</t>
  </si>
  <si>
    <t>18食工2</t>
  </si>
  <si>
    <t>18食工1</t>
  </si>
  <si>
    <t>18食安5</t>
  </si>
  <si>
    <t>18食安4</t>
  </si>
  <si>
    <t>18食安3</t>
  </si>
  <si>
    <t>18食安2</t>
  </si>
  <si>
    <t>18食安1</t>
  </si>
  <si>
    <t>18包工2</t>
  </si>
  <si>
    <t>18包工1</t>
  </si>
  <si>
    <t>18生工3</t>
    <phoneticPr fontId="1" type="noConversion"/>
  </si>
  <si>
    <t>18生工2</t>
    <phoneticPr fontId="1" type="noConversion"/>
  </si>
  <si>
    <t>18生工1</t>
    <phoneticPr fontId="1" type="noConversion"/>
  </si>
  <si>
    <t>学生问卷调查(30%)</t>
  </si>
  <si>
    <t>班级整体情况(5%)</t>
  </si>
  <si>
    <t>考试及格率(15%)</t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</si>
  <si>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</si>
  <si>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</si>
  <si>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</si>
  <si>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</si>
  <si>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</si>
  <si>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</si>
  <si>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</si>
  <si>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</si>
  <si>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</si>
  <si>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</si>
  <si>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</si>
  <si>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</si>
  <si>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</si>
  <si>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</si>
  <si>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</si>
  <si>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</si>
  <si>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</si>
  <si>
    <t>学生问卷调查(30%)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</si>
</sst>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#,##0.00_);[Red]\(#,##0.00\)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4" fillId="0" borderId="0">
      <alignment vertical="center"/>
    </xf>
  </cellStyleXfs>
  <cellXfs count="152">
    <xf numFmtId="0" fontId="0" fillId="0" borderId="0" xfId="0">
      <alignment vertical="center"/>
    </xf>
    <xf numFmtId="176" fontId="5" fillId="2" borderId="7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176" fontId="8" fillId="0" borderId="13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5" fillId="2" borderId="20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177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0" borderId="28" xfId="0" applyNumberFormat="1" applyFont="1" applyBorder="1" applyAlignment="1">
      <alignment horizontal="center" vertical="center"/>
    </xf>
    <xf numFmtId="2" fontId="10" fillId="0" borderId="2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177" fontId="5" fillId="0" borderId="3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77" fontId="8" fillId="0" borderId="3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177" fontId="5" fillId="0" borderId="3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177" fontId="5" fillId="0" borderId="12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77" fontId="5" fillId="0" borderId="13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177" fontId="8" fillId="0" borderId="13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 wrapText="1"/>
    </xf>
    <xf numFmtId="177" fontId="5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7" fontId="5" fillId="0" borderId="12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  <xf numFmtId="177" fontId="9" fillId="0" borderId="6" xfId="0" applyNumberFormat="1" applyFont="1" applyFill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7" fontId="5" fillId="0" borderId="6" xfId="1" applyNumberFormat="1" applyFont="1" applyFill="1" applyBorder="1" applyAlignment="1">
      <alignment horizontal="center" vertical="center"/>
    </xf>
    <xf numFmtId="178" fontId="5" fillId="0" borderId="6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177" fontId="5" fillId="0" borderId="13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177" fontId="8" fillId="0" borderId="13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1" applyNumberFormat="1" applyFont="1" applyFill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7" fontId="5" fillId="0" borderId="3" xfId="1" applyNumberFormat="1" applyFont="1" applyFill="1" applyBorder="1" applyAlignment="1">
      <alignment horizontal="center" vertical="center"/>
    </xf>
    <xf numFmtId="178" fontId="5" fillId="0" borderId="32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Alignment="1"/>
    <xf numFmtId="177" fontId="5" fillId="0" borderId="0" xfId="0" applyNumberFormat="1" applyFont="1" applyAlignment="1"/>
    <xf numFmtId="0" fontId="5" fillId="0" borderId="0" xfId="0" applyFont="1" applyFill="1" applyAlignment="1"/>
    <xf numFmtId="176" fontId="5" fillId="0" borderId="0" xfId="0" applyNumberFormat="1" applyFont="1" applyAlignment="1"/>
    <xf numFmtId="176" fontId="5" fillId="0" borderId="0" xfId="0" applyNumberFormat="1" applyFont="1" applyFill="1" applyAlignment="1"/>
    <xf numFmtId="17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177" fontId="8" fillId="0" borderId="3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/>
    </xf>
    <xf numFmtId="176" fontId="8" fillId="0" borderId="13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176" fontId="8" fillId="0" borderId="24" xfId="2" applyNumberFormat="1" applyFont="1" applyFill="1" applyBorder="1" applyAlignment="1">
      <alignment horizontal="center" vertical="center"/>
    </xf>
    <xf numFmtId="177" fontId="8" fillId="0" borderId="25" xfId="0" applyNumberFormat="1" applyFont="1" applyFill="1" applyBorder="1" applyAlignment="1">
      <alignment horizontal="center" vertical="center"/>
    </xf>
    <xf numFmtId="176" fontId="8" fillId="0" borderId="25" xfId="0" applyNumberFormat="1" applyFont="1" applyFill="1" applyBorder="1" applyAlignment="1">
      <alignment horizontal="center" vertical="center"/>
    </xf>
    <xf numFmtId="177" fontId="8" fillId="0" borderId="2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178" fontId="8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</cellXfs>
  <cellStyles count="4">
    <cellStyle name="Normal" xfId="2" xr:uid="{00000000-0005-0000-0000-000000000000}"/>
    <cellStyle name="常规" xfId="0" builtinId="0"/>
    <cellStyle name="常规 2" xfId="1" xr:uid="{00000000-0005-0000-0000-000002000000}"/>
    <cellStyle name="常规 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topLeftCell="A4" zoomScaleNormal="100" workbookViewId="0">
      <pane xSplit="2" topLeftCell="C1" activePane="topRight" state="frozen"/>
      <selection pane="topRight" activeCell="E9" sqref="E9"/>
    </sheetView>
  </sheetViews>
  <sheetFormatPr defaultColWidth="14.375" defaultRowHeight="12" x14ac:dyDescent="0.15"/>
  <cols>
    <col min="1" max="1" width="5.5" style="88" customWidth="1"/>
    <col min="2" max="2" width="10.25" style="88" customWidth="1"/>
    <col min="3" max="3" width="8.75" style="120" customWidth="1"/>
    <col min="4" max="4" width="12" style="121" customWidth="1"/>
    <col min="5" max="5" width="10.75" style="122" customWidth="1"/>
    <col min="6" max="6" width="9.875" style="122" customWidth="1"/>
    <col min="7" max="7" width="9.5" style="120" customWidth="1"/>
    <col min="8" max="8" width="9.875" style="120" customWidth="1"/>
    <col min="9" max="9" width="8.875" style="120" customWidth="1"/>
    <col min="10" max="10" width="8" style="123" customWidth="1"/>
    <col min="11" max="11" width="9.25" style="124" customWidth="1"/>
    <col min="12" max="12" width="9" style="122" customWidth="1"/>
    <col min="13" max="13" width="9.875" style="120" customWidth="1"/>
    <col min="14" max="14" width="0" style="35" hidden="1" customWidth="1"/>
    <col min="15" max="15" width="10.125" style="87" customWidth="1"/>
    <col min="16" max="16384" width="14.375" style="88"/>
  </cols>
  <sheetData>
    <row r="1" spans="1:15" ht="83.25" customHeight="1" thickBot="1" x14ac:dyDescent="0.2">
      <c r="A1" s="1" t="s">
        <v>20</v>
      </c>
      <c r="B1" s="1" t="s">
        <v>0</v>
      </c>
      <c r="C1" s="2" t="s">
        <v>40</v>
      </c>
      <c r="D1" s="86" t="s">
        <v>1</v>
      </c>
      <c r="E1" s="3" t="s">
        <v>3</v>
      </c>
      <c r="F1" s="3" t="s">
        <v>13</v>
      </c>
      <c r="G1" s="3" t="s">
        <v>8</v>
      </c>
      <c r="H1" s="3" t="s">
        <v>9</v>
      </c>
      <c r="I1" s="3" t="s">
        <v>23</v>
      </c>
      <c r="J1" s="3" t="s">
        <v>21</v>
      </c>
      <c r="K1" s="3" t="s">
        <v>10</v>
      </c>
      <c r="L1" s="3" t="s">
        <v>11</v>
      </c>
      <c r="M1" s="3" t="s">
        <v>4</v>
      </c>
      <c r="N1" s="4" t="s">
        <v>5</v>
      </c>
    </row>
    <row r="2" spans="1:15" s="35" customFormat="1" ht="33" customHeight="1" x14ac:dyDescent="0.15">
      <c r="A2" s="89">
        <v>1</v>
      </c>
      <c r="B2" s="90" t="s">
        <v>24</v>
      </c>
      <c r="C2" s="91">
        <v>0.53</v>
      </c>
      <c r="D2" s="75">
        <v>2.6</v>
      </c>
      <c r="E2" s="92">
        <v>14.58</v>
      </c>
      <c r="F2" s="92">
        <v>4.03</v>
      </c>
      <c r="G2" s="92">
        <v>9.99</v>
      </c>
      <c r="H2" s="93">
        <v>10</v>
      </c>
      <c r="I2" s="94">
        <v>0</v>
      </c>
      <c r="J2" s="77">
        <v>0</v>
      </c>
      <c r="K2" s="95">
        <v>0.01</v>
      </c>
      <c r="L2" s="96">
        <v>10</v>
      </c>
      <c r="M2" s="97">
        <f>SUM(C2:L2)</f>
        <v>51.74</v>
      </c>
      <c r="N2" s="79"/>
      <c r="O2" s="36"/>
    </row>
    <row r="3" spans="1:15" s="35" customFormat="1" ht="33" customHeight="1" x14ac:dyDescent="0.15">
      <c r="A3" s="72">
        <v>2</v>
      </c>
      <c r="B3" s="98" t="s">
        <v>25</v>
      </c>
      <c r="C3" s="99">
        <v>1.82</v>
      </c>
      <c r="D3" s="9">
        <v>2.4</v>
      </c>
      <c r="E3" s="10">
        <v>15</v>
      </c>
      <c r="F3" s="10">
        <v>10</v>
      </c>
      <c r="G3" s="10">
        <v>10</v>
      </c>
      <c r="H3" s="100">
        <v>10</v>
      </c>
      <c r="I3" s="101">
        <v>0</v>
      </c>
      <c r="J3" s="11">
        <v>0</v>
      </c>
      <c r="K3" s="102">
        <v>0</v>
      </c>
      <c r="L3" s="103">
        <v>10</v>
      </c>
      <c r="M3" s="97">
        <f>SUM(C3:L3)</f>
        <v>59.22</v>
      </c>
      <c r="N3" s="13"/>
      <c r="O3" s="36"/>
    </row>
    <row r="4" spans="1:15" s="35" customFormat="1" ht="33" customHeight="1" x14ac:dyDescent="0.15">
      <c r="A4" s="127">
        <v>3</v>
      </c>
      <c r="B4" s="147" t="s">
        <v>26</v>
      </c>
      <c r="C4" s="105">
        <v>1.23</v>
      </c>
      <c r="D4" s="18">
        <v>4.84</v>
      </c>
      <c r="E4" s="18">
        <v>15</v>
      </c>
      <c r="F4" s="18">
        <v>10</v>
      </c>
      <c r="G4" s="18">
        <v>9.7899999999999991</v>
      </c>
      <c r="H4" s="106">
        <v>10</v>
      </c>
      <c r="I4" s="106">
        <v>5</v>
      </c>
      <c r="J4" s="108">
        <v>5</v>
      </c>
      <c r="K4" s="108">
        <v>0</v>
      </c>
      <c r="L4" s="109">
        <v>10</v>
      </c>
      <c r="M4" s="148">
        <f>SUM(C4:L4)</f>
        <v>70.86</v>
      </c>
      <c r="N4" s="130"/>
      <c r="O4" s="149"/>
    </row>
    <row r="5" spans="1:15" s="35" customFormat="1" ht="33" customHeight="1" x14ac:dyDescent="0.15">
      <c r="A5" s="72">
        <v>4</v>
      </c>
      <c r="B5" s="98" t="s">
        <v>27</v>
      </c>
      <c r="C5" s="99">
        <v>3.43</v>
      </c>
      <c r="D5" s="9">
        <v>3.25</v>
      </c>
      <c r="E5" s="10">
        <v>14.67</v>
      </c>
      <c r="F5" s="10">
        <v>10</v>
      </c>
      <c r="G5" s="10">
        <v>9.66</v>
      </c>
      <c r="H5" s="100">
        <v>10</v>
      </c>
      <c r="I5" s="101">
        <v>0</v>
      </c>
      <c r="J5" s="11">
        <v>0</v>
      </c>
      <c r="K5" s="102">
        <v>0</v>
      </c>
      <c r="L5" s="103">
        <v>10</v>
      </c>
      <c r="M5" s="97">
        <f>SUM(C5:L5)</f>
        <v>61.010000000000005</v>
      </c>
      <c r="N5" s="13"/>
      <c r="O5" s="36"/>
    </row>
    <row r="6" spans="1:15" s="35" customFormat="1" ht="33" customHeight="1" x14ac:dyDescent="0.15">
      <c r="A6" s="72">
        <v>5</v>
      </c>
      <c r="B6" s="98" t="s">
        <v>28</v>
      </c>
      <c r="C6" s="99">
        <v>1.82</v>
      </c>
      <c r="D6" s="9">
        <v>2.2999999999999998</v>
      </c>
      <c r="E6" s="10">
        <v>15</v>
      </c>
      <c r="F6" s="10">
        <v>10</v>
      </c>
      <c r="G6" s="10">
        <v>10</v>
      </c>
      <c r="H6" s="100">
        <v>10</v>
      </c>
      <c r="I6" s="101">
        <v>0</v>
      </c>
      <c r="J6" s="11">
        <v>0</v>
      </c>
      <c r="K6" s="102">
        <v>0</v>
      </c>
      <c r="L6" s="103">
        <v>10</v>
      </c>
      <c r="M6" s="97">
        <f>SUM(C6:L6)</f>
        <v>59.120000000000005</v>
      </c>
      <c r="N6" s="13"/>
      <c r="O6" s="36"/>
    </row>
    <row r="7" spans="1:15" s="35" customFormat="1" ht="33" customHeight="1" x14ac:dyDescent="0.15">
      <c r="A7" s="39">
        <v>6</v>
      </c>
      <c r="B7" s="104" t="s">
        <v>29</v>
      </c>
      <c r="C7" s="105">
        <v>5</v>
      </c>
      <c r="D7" s="17">
        <v>2.15</v>
      </c>
      <c r="E7" s="18">
        <v>15</v>
      </c>
      <c r="F7" s="18">
        <v>8.25</v>
      </c>
      <c r="G7" s="18">
        <v>10</v>
      </c>
      <c r="H7" s="106">
        <v>10</v>
      </c>
      <c r="I7" s="107">
        <v>0</v>
      </c>
      <c r="J7" s="19">
        <v>0</v>
      </c>
      <c r="K7" s="108">
        <v>5</v>
      </c>
      <c r="L7" s="109">
        <v>10</v>
      </c>
      <c r="M7" s="110">
        <f>SUM(C7:L7)</f>
        <v>65.400000000000006</v>
      </c>
      <c r="N7" s="21"/>
      <c r="O7" s="36"/>
    </row>
    <row r="8" spans="1:15" s="35" customFormat="1" ht="33" customHeight="1" x14ac:dyDescent="0.15">
      <c r="A8" s="127">
        <v>7</v>
      </c>
      <c r="B8" s="147" t="s">
        <v>30</v>
      </c>
      <c r="C8" s="105">
        <v>2.73</v>
      </c>
      <c r="D8" s="18">
        <v>4.6500000000000004</v>
      </c>
      <c r="E8" s="18">
        <v>15</v>
      </c>
      <c r="F8" s="18">
        <v>10</v>
      </c>
      <c r="G8" s="18">
        <v>10</v>
      </c>
      <c r="H8" s="106">
        <v>10</v>
      </c>
      <c r="I8" s="106">
        <v>5</v>
      </c>
      <c r="J8" s="108">
        <v>5</v>
      </c>
      <c r="K8" s="108">
        <v>0.03</v>
      </c>
      <c r="L8" s="109">
        <v>10</v>
      </c>
      <c r="M8" s="148">
        <f>SUM(C8:L8)</f>
        <v>72.41</v>
      </c>
      <c r="N8" s="130"/>
      <c r="O8" s="149"/>
    </row>
    <row r="9" spans="1:15" s="35" customFormat="1" ht="33" customHeight="1" x14ac:dyDescent="0.15">
      <c r="A9" s="39">
        <v>8</v>
      </c>
      <c r="B9" s="104" t="s">
        <v>31</v>
      </c>
      <c r="C9" s="105">
        <v>2.27</v>
      </c>
      <c r="D9" s="17">
        <v>4.7</v>
      </c>
      <c r="E9" s="18">
        <v>15</v>
      </c>
      <c r="F9" s="18">
        <v>4.12</v>
      </c>
      <c r="G9" s="18">
        <v>10</v>
      </c>
      <c r="H9" s="106">
        <v>10</v>
      </c>
      <c r="I9" s="107">
        <v>0</v>
      </c>
      <c r="J9" s="19">
        <v>0</v>
      </c>
      <c r="K9" s="108">
        <v>0.34</v>
      </c>
      <c r="L9" s="109">
        <v>10</v>
      </c>
      <c r="M9" s="110">
        <f>SUM(C9:L9)</f>
        <v>56.430000000000007</v>
      </c>
      <c r="N9" s="13"/>
      <c r="O9" s="36"/>
    </row>
    <row r="10" spans="1:15" s="35" customFormat="1" ht="33" customHeight="1" x14ac:dyDescent="0.15">
      <c r="A10" s="39">
        <v>9</v>
      </c>
      <c r="B10" s="104" t="s">
        <v>32</v>
      </c>
      <c r="C10" s="105">
        <v>1.64</v>
      </c>
      <c r="D10" s="17">
        <v>3.05</v>
      </c>
      <c r="E10" s="18">
        <v>13.41</v>
      </c>
      <c r="F10" s="18">
        <v>5.16</v>
      </c>
      <c r="G10" s="18">
        <v>10</v>
      </c>
      <c r="H10" s="106">
        <v>10</v>
      </c>
      <c r="I10" s="107">
        <v>0</v>
      </c>
      <c r="J10" s="19">
        <v>0</v>
      </c>
      <c r="K10" s="108">
        <v>0</v>
      </c>
      <c r="L10" s="109">
        <v>10</v>
      </c>
      <c r="M10" s="110">
        <f>SUM(C10:L10)</f>
        <v>53.260000000000005</v>
      </c>
      <c r="N10" s="13"/>
      <c r="O10" s="36"/>
    </row>
    <row r="11" spans="1:15" s="35" customFormat="1" ht="33" customHeight="1" x14ac:dyDescent="0.15">
      <c r="A11" s="39">
        <v>10</v>
      </c>
      <c r="B11" s="104" t="s">
        <v>33</v>
      </c>
      <c r="C11" s="105">
        <v>2.46</v>
      </c>
      <c r="D11" s="17">
        <v>5</v>
      </c>
      <c r="E11" s="18">
        <v>13.13</v>
      </c>
      <c r="F11" s="18">
        <v>10</v>
      </c>
      <c r="G11" s="18">
        <v>10</v>
      </c>
      <c r="H11" s="106">
        <v>10</v>
      </c>
      <c r="I11" s="107">
        <v>0</v>
      </c>
      <c r="J11" s="19">
        <v>0</v>
      </c>
      <c r="K11" s="108">
        <v>0.1</v>
      </c>
      <c r="L11" s="109">
        <v>10</v>
      </c>
      <c r="M11" s="110">
        <f>SUM(C11:L11)</f>
        <v>60.690000000000005</v>
      </c>
      <c r="N11" s="13"/>
      <c r="O11" s="36"/>
    </row>
    <row r="12" spans="1:15" s="35" customFormat="1" ht="33" customHeight="1" x14ac:dyDescent="0.15">
      <c r="A12" s="39">
        <v>11</v>
      </c>
      <c r="B12" s="104" t="s">
        <v>34</v>
      </c>
      <c r="C12" s="105">
        <v>0</v>
      </c>
      <c r="D12" s="17">
        <v>3.15</v>
      </c>
      <c r="E12" s="18">
        <v>15</v>
      </c>
      <c r="F12" s="18">
        <v>9.17</v>
      </c>
      <c r="G12" s="18">
        <v>9.42</v>
      </c>
      <c r="H12" s="106">
        <v>10</v>
      </c>
      <c r="I12" s="107">
        <v>0</v>
      </c>
      <c r="J12" s="19">
        <v>0</v>
      </c>
      <c r="K12" s="108">
        <v>0</v>
      </c>
      <c r="L12" s="109">
        <v>10</v>
      </c>
      <c r="M12" s="110">
        <f>SUM(C12:L12)</f>
        <v>56.74</v>
      </c>
      <c r="N12" s="13"/>
      <c r="O12" s="36"/>
    </row>
    <row r="13" spans="1:15" s="35" customFormat="1" ht="33" customHeight="1" x14ac:dyDescent="0.15">
      <c r="A13" s="39">
        <v>12</v>
      </c>
      <c r="B13" s="104" t="s">
        <v>35</v>
      </c>
      <c r="C13" s="105">
        <v>2.0499999999999998</v>
      </c>
      <c r="D13" s="17">
        <v>2.75</v>
      </c>
      <c r="E13" s="18">
        <v>15</v>
      </c>
      <c r="F13" s="18">
        <v>10</v>
      </c>
      <c r="G13" s="18">
        <v>9.4499999999999993</v>
      </c>
      <c r="H13" s="106">
        <v>10</v>
      </c>
      <c r="I13" s="107">
        <v>0</v>
      </c>
      <c r="J13" s="19">
        <v>0</v>
      </c>
      <c r="K13" s="108">
        <v>0.22</v>
      </c>
      <c r="L13" s="109">
        <v>10</v>
      </c>
      <c r="M13" s="110">
        <f>SUM(C13:L13)</f>
        <v>59.47</v>
      </c>
      <c r="N13" s="13"/>
      <c r="O13" s="36"/>
    </row>
    <row r="14" spans="1:15" s="35" customFormat="1" ht="33" customHeight="1" x14ac:dyDescent="0.15">
      <c r="A14" s="39">
        <v>13</v>
      </c>
      <c r="B14" s="104" t="s">
        <v>36</v>
      </c>
      <c r="C14" s="105">
        <v>2.7</v>
      </c>
      <c r="D14" s="17">
        <v>5</v>
      </c>
      <c r="E14" s="18">
        <v>13.89</v>
      </c>
      <c r="F14" s="18">
        <v>6.19</v>
      </c>
      <c r="G14" s="18">
        <v>10</v>
      </c>
      <c r="H14" s="106">
        <v>10</v>
      </c>
      <c r="I14" s="107">
        <v>0</v>
      </c>
      <c r="J14" s="19">
        <v>0</v>
      </c>
      <c r="K14" s="108">
        <v>0.51</v>
      </c>
      <c r="L14" s="109">
        <v>10</v>
      </c>
      <c r="M14" s="110">
        <f>SUM(C14:L14)</f>
        <v>58.29</v>
      </c>
      <c r="N14" s="13"/>
      <c r="O14" s="36"/>
    </row>
    <row r="15" spans="1:15" s="35" customFormat="1" ht="33" customHeight="1" x14ac:dyDescent="0.15">
      <c r="A15" s="39">
        <v>14</v>
      </c>
      <c r="B15" s="104" t="s">
        <v>37</v>
      </c>
      <c r="C15" s="105">
        <v>2.93</v>
      </c>
      <c r="D15" s="17">
        <v>3.3</v>
      </c>
      <c r="E15" s="18">
        <v>15</v>
      </c>
      <c r="F15" s="18">
        <v>10</v>
      </c>
      <c r="G15" s="17">
        <v>10</v>
      </c>
      <c r="H15" s="106">
        <v>10</v>
      </c>
      <c r="I15" s="107">
        <v>0</v>
      </c>
      <c r="J15" s="19">
        <v>0</v>
      </c>
      <c r="K15" s="108">
        <v>0.23</v>
      </c>
      <c r="L15" s="109">
        <v>10</v>
      </c>
      <c r="M15" s="110">
        <f>SUM(C15:L15)</f>
        <v>61.46</v>
      </c>
      <c r="N15" s="13"/>
      <c r="O15" s="36"/>
    </row>
    <row r="16" spans="1:15" s="35" customFormat="1" ht="33" customHeight="1" x14ac:dyDescent="0.15">
      <c r="A16" s="39">
        <v>15</v>
      </c>
      <c r="B16" s="104" t="s">
        <v>38</v>
      </c>
      <c r="C16" s="105">
        <v>1.88</v>
      </c>
      <c r="D16" s="17">
        <v>4.83</v>
      </c>
      <c r="E16" s="18">
        <v>15</v>
      </c>
      <c r="F16" s="18">
        <v>10</v>
      </c>
      <c r="G16" s="17">
        <v>9.77</v>
      </c>
      <c r="H16" s="106">
        <v>10</v>
      </c>
      <c r="I16" s="107">
        <v>5</v>
      </c>
      <c r="J16" s="19">
        <v>5</v>
      </c>
      <c r="K16" s="108">
        <v>0</v>
      </c>
      <c r="L16" s="109">
        <v>10</v>
      </c>
      <c r="M16" s="110">
        <f>SUM(C16:L16)</f>
        <v>71.48</v>
      </c>
      <c r="N16" s="21"/>
      <c r="O16" s="36"/>
    </row>
    <row r="17" spans="1:15" s="35" customFormat="1" ht="33" customHeight="1" thickBot="1" x14ac:dyDescent="0.2">
      <c r="A17" s="111">
        <v>16</v>
      </c>
      <c r="B17" s="112" t="s">
        <v>39</v>
      </c>
      <c r="C17" s="113">
        <v>0</v>
      </c>
      <c r="D17" s="26">
        <v>0</v>
      </c>
      <c r="E17" s="26">
        <v>0</v>
      </c>
      <c r="F17" s="26">
        <v>0</v>
      </c>
      <c r="G17" s="26">
        <v>0</v>
      </c>
      <c r="H17" s="114">
        <v>10</v>
      </c>
      <c r="I17" s="115">
        <v>0</v>
      </c>
      <c r="J17" s="27">
        <v>0</v>
      </c>
      <c r="K17" s="116">
        <v>0</v>
      </c>
      <c r="L17" s="117">
        <v>10</v>
      </c>
      <c r="M17" s="118">
        <f>SUM(C17:L17)</f>
        <v>20</v>
      </c>
      <c r="N17" s="29"/>
      <c r="O17" s="36"/>
    </row>
    <row r="18" spans="1:15" x14ac:dyDescent="0.15">
      <c r="B18" s="119" t="s">
        <v>12</v>
      </c>
    </row>
    <row r="19" spans="1:15" x14ac:dyDescent="0.15">
      <c r="C19" s="125"/>
    </row>
  </sheetData>
  <autoFilter ref="M1:M19" xr:uid="{00000000-0009-0000-0000-000000000000}"/>
  <sortState xmlns:xlrd2="http://schemas.microsoft.com/office/spreadsheetml/2017/richdata2" ref="B3:L19">
    <sortCondition ref="B3:B19"/>
  </sortState>
  <phoneticPr fontId="1" type="noConversion"/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zoomScale="85" zoomScaleNormal="85" workbookViewId="0">
      <selection activeCell="Q12" sqref="Q12"/>
    </sheetView>
  </sheetViews>
  <sheetFormatPr defaultColWidth="13" defaultRowHeight="12" x14ac:dyDescent="0.15"/>
  <cols>
    <col min="1" max="1" width="6.375" style="35" customWidth="1"/>
    <col min="2" max="2" width="10.625" style="35" customWidth="1"/>
    <col min="3" max="3" width="8.75" style="35" customWidth="1"/>
    <col min="4" max="4" width="8.625" style="35" customWidth="1"/>
    <col min="5" max="5" width="8.25" style="35" customWidth="1"/>
    <col min="6" max="6" width="9.125" style="36" customWidth="1"/>
    <col min="7" max="7" width="8.25" style="35" customWidth="1"/>
    <col min="8" max="8" width="8.75" style="35" customWidth="1"/>
    <col min="9" max="9" width="9.5" style="35" customWidth="1"/>
    <col min="10" max="10" width="9.625" style="37" customWidth="1"/>
    <col min="11" max="11" width="7.875" style="35" customWidth="1"/>
    <col min="12" max="12" width="9.375" style="37" customWidth="1"/>
    <col min="13" max="13" width="7.75" style="35" customWidth="1"/>
    <col min="14" max="14" width="11.625" style="35" customWidth="1"/>
    <col min="15" max="15" width="7.625" style="35" hidden="1" customWidth="1"/>
    <col min="16" max="16" width="7.5" style="35" customWidth="1"/>
    <col min="17" max="16384" width="13" style="35"/>
  </cols>
  <sheetData>
    <row r="1" spans="1:16" s="5" customFormat="1" ht="81" customHeight="1" thickBot="1" x14ac:dyDescent="0.2">
      <c r="A1" s="1" t="s">
        <v>20</v>
      </c>
      <c r="B1" s="1" t="s">
        <v>0</v>
      </c>
      <c r="C1" s="2" t="s">
        <v>70</v>
      </c>
      <c r="D1" s="3" t="s">
        <v>40</v>
      </c>
      <c r="E1" s="3" t="s">
        <v>1</v>
      </c>
      <c r="F1" s="3" t="s">
        <v>71</v>
      </c>
      <c r="G1" s="3" t="s">
        <v>72</v>
      </c>
      <c r="H1" s="3" t="s">
        <v>18</v>
      </c>
      <c r="I1" s="3" t="s">
        <v>23</v>
      </c>
      <c r="J1" s="3" t="s">
        <v>21</v>
      </c>
      <c r="K1" s="3" t="s">
        <v>19</v>
      </c>
      <c r="L1" s="3" t="s">
        <v>14</v>
      </c>
      <c r="M1" s="3" t="s">
        <v>11</v>
      </c>
      <c r="N1" s="3" t="s">
        <v>2</v>
      </c>
      <c r="O1" s="4" t="s">
        <v>5</v>
      </c>
    </row>
    <row r="2" spans="1:16" s="5" customFormat="1" ht="33" customHeight="1" x14ac:dyDescent="0.15">
      <c r="A2" s="6">
        <v>1</v>
      </c>
      <c r="B2" s="7" t="s">
        <v>66</v>
      </c>
      <c r="C2" s="8">
        <v>30</v>
      </c>
      <c r="D2" s="9">
        <v>4.63768115942029</v>
      </c>
      <c r="E2" s="9">
        <v>4.7824999999999998</v>
      </c>
      <c r="F2" s="10">
        <v>0</v>
      </c>
      <c r="G2" s="9">
        <v>14.0215760869565</v>
      </c>
      <c r="H2" s="11">
        <v>1.7562408003765799</v>
      </c>
      <c r="I2" s="9">
        <v>0</v>
      </c>
      <c r="J2" s="11">
        <v>0</v>
      </c>
      <c r="K2" s="12">
        <v>10</v>
      </c>
      <c r="L2" s="11">
        <v>0</v>
      </c>
      <c r="M2" s="9">
        <v>10</v>
      </c>
      <c r="N2" s="9">
        <f t="shared" ref="N2:N17" si="0">C2+D2+E2+F2+G2+H2+I2+J2+K2+L2+M2</f>
        <v>75.197998046753369</v>
      </c>
      <c r="O2" s="13"/>
    </row>
    <row r="3" spans="1:16" s="5" customFormat="1" ht="33" customHeight="1" x14ac:dyDescent="0.15">
      <c r="A3" s="6">
        <v>2</v>
      </c>
      <c r="B3" s="7" t="s">
        <v>65</v>
      </c>
      <c r="C3" s="8">
        <v>28.8641425389755</v>
      </c>
      <c r="D3" s="9">
        <v>1.2121212121212099</v>
      </c>
      <c r="E3" s="9">
        <v>4.7725</v>
      </c>
      <c r="F3" s="10">
        <v>0</v>
      </c>
      <c r="G3" s="9">
        <v>13.636022727272699</v>
      </c>
      <c r="H3" s="11">
        <v>2.1701635707478601</v>
      </c>
      <c r="I3" s="9">
        <v>0</v>
      </c>
      <c r="J3" s="11">
        <v>0</v>
      </c>
      <c r="K3" s="12">
        <v>10</v>
      </c>
      <c r="L3" s="11">
        <v>0.235427829193051</v>
      </c>
      <c r="M3" s="9">
        <v>10</v>
      </c>
      <c r="N3" s="9">
        <f t="shared" si="0"/>
        <v>70.890377878310318</v>
      </c>
      <c r="O3" s="13"/>
    </row>
    <row r="4" spans="1:16" s="5" customFormat="1" ht="33" customHeight="1" x14ac:dyDescent="0.15">
      <c r="A4" s="6">
        <v>3</v>
      </c>
      <c r="B4" s="7" t="s">
        <v>69</v>
      </c>
      <c r="C4" s="8">
        <v>26.5256124721604</v>
      </c>
      <c r="D4" s="9">
        <v>1.3793103448275901</v>
      </c>
      <c r="E4" s="9">
        <v>4.4824999999999999</v>
      </c>
      <c r="F4" s="10">
        <v>0</v>
      </c>
      <c r="G4" s="9">
        <v>15</v>
      </c>
      <c r="H4" s="11">
        <v>1.8931443369224501</v>
      </c>
      <c r="I4" s="9">
        <v>0</v>
      </c>
      <c r="J4" s="11">
        <v>0</v>
      </c>
      <c r="K4" s="12">
        <v>10</v>
      </c>
      <c r="L4" s="11">
        <v>0</v>
      </c>
      <c r="M4" s="9">
        <v>10</v>
      </c>
      <c r="N4" s="9">
        <f t="shared" si="0"/>
        <v>69.28056715391044</v>
      </c>
      <c r="O4" s="13"/>
    </row>
    <row r="5" spans="1:16" s="5" customFormat="1" ht="33" customHeight="1" x14ac:dyDescent="0.15">
      <c r="A5" s="6">
        <v>4</v>
      </c>
      <c r="B5" s="7" t="s">
        <v>68</v>
      </c>
      <c r="C5" s="8">
        <v>29.5991091314031</v>
      </c>
      <c r="D5" s="9">
        <v>0.57971014492753603</v>
      </c>
      <c r="E5" s="9">
        <v>3.6955</v>
      </c>
      <c r="F5" s="10">
        <v>0</v>
      </c>
      <c r="G5" s="9">
        <v>14.021739130434799</v>
      </c>
      <c r="H5" s="11">
        <v>1.2983330469152801</v>
      </c>
      <c r="I5" s="9">
        <v>0</v>
      </c>
      <c r="J5" s="11">
        <v>0</v>
      </c>
      <c r="K5" s="12">
        <v>10</v>
      </c>
      <c r="L5" s="11">
        <v>0</v>
      </c>
      <c r="M5" s="9">
        <v>10</v>
      </c>
      <c r="N5" s="9">
        <f t="shared" si="0"/>
        <v>69.194391453680709</v>
      </c>
      <c r="O5" s="13"/>
    </row>
    <row r="6" spans="1:16" s="5" customFormat="1" ht="33" customHeight="1" x14ac:dyDescent="0.15">
      <c r="A6" s="6">
        <v>5</v>
      </c>
      <c r="B6" s="7" t="s">
        <v>67</v>
      </c>
      <c r="C6" s="8">
        <v>28.062360801781701</v>
      </c>
      <c r="D6" s="9">
        <v>3.5897435897435899</v>
      </c>
      <c r="E6" s="9">
        <v>3.6535000000000002</v>
      </c>
      <c r="F6" s="10">
        <v>0</v>
      </c>
      <c r="G6" s="9">
        <v>12.403499999999999</v>
      </c>
      <c r="H6" s="11">
        <v>3.3744894047351499</v>
      </c>
      <c r="I6" s="9">
        <v>0</v>
      </c>
      <c r="J6" s="11">
        <v>0</v>
      </c>
      <c r="K6" s="12">
        <v>10</v>
      </c>
      <c r="L6" s="11">
        <v>4.4195486280240299</v>
      </c>
      <c r="M6" s="9">
        <v>10</v>
      </c>
      <c r="N6" s="9">
        <f t="shared" si="0"/>
        <v>75.503142424284476</v>
      </c>
      <c r="O6" s="13"/>
    </row>
    <row r="7" spans="1:16" s="5" customFormat="1" ht="33" customHeight="1" x14ac:dyDescent="0.15">
      <c r="A7" s="137">
        <v>6</v>
      </c>
      <c r="B7" s="138" t="s">
        <v>64</v>
      </c>
      <c r="C7" s="139">
        <v>28.9309576837416</v>
      </c>
      <c r="D7" s="18">
        <v>1.83908045977011</v>
      </c>
      <c r="E7" s="18">
        <v>4.6550000000000002</v>
      </c>
      <c r="F7" s="18">
        <v>0</v>
      </c>
      <c r="G7" s="18">
        <v>14.741250000000001</v>
      </c>
      <c r="H7" s="108">
        <v>2.7788279773156899</v>
      </c>
      <c r="I7" s="18">
        <v>5</v>
      </c>
      <c r="J7" s="108">
        <v>5</v>
      </c>
      <c r="K7" s="140">
        <v>10</v>
      </c>
      <c r="L7" s="108">
        <v>5</v>
      </c>
      <c r="M7" s="18">
        <v>10</v>
      </c>
      <c r="N7" s="18">
        <f t="shared" si="0"/>
        <v>87.945116120827407</v>
      </c>
      <c r="O7" s="130"/>
      <c r="P7" s="131"/>
    </row>
    <row r="8" spans="1:16" s="5" customFormat="1" ht="33" customHeight="1" x14ac:dyDescent="0.15">
      <c r="A8" s="6">
        <v>7</v>
      </c>
      <c r="B8" s="7" t="s">
        <v>63</v>
      </c>
      <c r="C8" s="8">
        <v>28.9309576837416</v>
      </c>
      <c r="D8" s="9">
        <v>2.1505376344085998</v>
      </c>
      <c r="E8" s="9">
        <v>4.6769999999999996</v>
      </c>
      <c r="F8" s="10">
        <v>1.6659999999999999</v>
      </c>
      <c r="G8" s="9">
        <v>14.031629032258101</v>
      </c>
      <c r="H8" s="11">
        <v>1.99518817666266</v>
      </c>
      <c r="I8" s="9">
        <v>0</v>
      </c>
      <c r="J8" s="11">
        <v>0</v>
      </c>
      <c r="K8" s="12">
        <v>9</v>
      </c>
      <c r="L8" s="11">
        <v>0</v>
      </c>
      <c r="M8" s="9">
        <v>10</v>
      </c>
      <c r="N8" s="9">
        <f t="shared" si="0"/>
        <v>72.451312527070954</v>
      </c>
      <c r="O8" s="13"/>
    </row>
    <row r="9" spans="1:16" s="5" customFormat="1" ht="33" customHeight="1" x14ac:dyDescent="0.15">
      <c r="A9" s="6">
        <v>8</v>
      </c>
      <c r="B9" s="7" t="s">
        <v>62</v>
      </c>
      <c r="C9" s="8">
        <v>27.193763919821802</v>
      </c>
      <c r="D9" s="9">
        <v>3.0107526881720399</v>
      </c>
      <c r="E9" s="9">
        <v>2.258</v>
      </c>
      <c r="F9" s="10">
        <v>0</v>
      </c>
      <c r="G9" s="9">
        <v>14.758064516129</v>
      </c>
      <c r="H9" s="11">
        <v>0.59890015466574997</v>
      </c>
      <c r="I9" s="9">
        <v>0</v>
      </c>
      <c r="J9" s="11">
        <v>0</v>
      </c>
      <c r="K9" s="12">
        <v>10</v>
      </c>
      <c r="L9" s="11">
        <v>0.41808735184283202</v>
      </c>
      <c r="M9" s="9">
        <v>10</v>
      </c>
      <c r="N9" s="9">
        <f t="shared" si="0"/>
        <v>68.237568630631415</v>
      </c>
      <c r="O9" s="13"/>
    </row>
    <row r="10" spans="1:16" s="5" customFormat="1" ht="33" customHeight="1" x14ac:dyDescent="0.15">
      <c r="A10" s="14">
        <v>9</v>
      </c>
      <c r="B10" s="15" t="s">
        <v>61</v>
      </c>
      <c r="C10" s="16">
        <v>27.861915367483299</v>
      </c>
      <c r="D10" s="17">
        <v>2.9166666666666701</v>
      </c>
      <c r="E10" s="17">
        <v>4.6875</v>
      </c>
      <c r="F10" s="18">
        <v>3.3330000000000002</v>
      </c>
      <c r="G10" s="17">
        <v>13.828125</v>
      </c>
      <c r="H10" s="19">
        <v>3.6878329609898599</v>
      </c>
      <c r="I10" s="17">
        <v>0</v>
      </c>
      <c r="J10" s="19">
        <v>0</v>
      </c>
      <c r="K10" s="20">
        <v>10</v>
      </c>
      <c r="L10" s="19">
        <v>3.6799805163175798</v>
      </c>
      <c r="M10" s="17">
        <v>10</v>
      </c>
      <c r="N10" s="17">
        <f t="shared" si="0"/>
        <v>79.995020511457412</v>
      </c>
      <c r="O10" s="21"/>
      <c r="P10" s="22"/>
    </row>
    <row r="11" spans="1:16" s="5" customFormat="1" ht="33" customHeight="1" x14ac:dyDescent="0.15">
      <c r="A11" s="14">
        <v>10</v>
      </c>
      <c r="B11" s="15" t="s">
        <v>60</v>
      </c>
      <c r="C11" s="16">
        <v>27.861915367483299</v>
      </c>
      <c r="D11" s="17">
        <v>0.45977011494252901</v>
      </c>
      <c r="E11" s="17">
        <v>4.4824999999999999</v>
      </c>
      <c r="F11" s="18">
        <v>0</v>
      </c>
      <c r="G11" s="17">
        <v>13.7065086206897</v>
      </c>
      <c r="H11" s="19">
        <v>2.7032136105860101</v>
      </c>
      <c r="I11" s="17">
        <v>0</v>
      </c>
      <c r="J11" s="19">
        <v>0</v>
      </c>
      <c r="K11" s="20">
        <v>10</v>
      </c>
      <c r="L11" s="19">
        <v>0.28576067543432399</v>
      </c>
      <c r="M11" s="17">
        <v>10</v>
      </c>
      <c r="N11" s="17">
        <f t="shared" si="0"/>
        <v>69.499668389135863</v>
      </c>
      <c r="O11" s="21"/>
      <c r="P11" s="22"/>
    </row>
    <row r="12" spans="1:16" s="5" customFormat="1" ht="33" customHeight="1" x14ac:dyDescent="0.15">
      <c r="A12" s="14">
        <v>11</v>
      </c>
      <c r="B12" s="15" t="s">
        <v>54</v>
      </c>
      <c r="C12" s="16">
        <v>29.064587973273898</v>
      </c>
      <c r="D12" s="17">
        <v>4.1025641025641004</v>
      </c>
      <c r="E12" s="17">
        <v>5</v>
      </c>
      <c r="F12" s="18">
        <v>5</v>
      </c>
      <c r="G12" s="17">
        <v>15</v>
      </c>
      <c r="H12" s="19">
        <v>5</v>
      </c>
      <c r="I12" s="17">
        <v>5</v>
      </c>
      <c r="J12" s="19">
        <v>5</v>
      </c>
      <c r="K12" s="20">
        <v>10</v>
      </c>
      <c r="L12" s="19">
        <v>0.16804676083779799</v>
      </c>
      <c r="M12" s="17">
        <v>9</v>
      </c>
      <c r="N12" s="17">
        <f t="shared" si="0"/>
        <v>92.335198836675801</v>
      </c>
      <c r="O12" s="21"/>
      <c r="P12" s="151"/>
    </row>
    <row r="13" spans="1:16" s="5" customFormat="1" ht="33" customHeight="1" x14ac:dyDescent="0.15">
      <c r="A13" s="6">
        <v>12</v>
      </c>
      <c r="B13" s="7" t="s">
        <v>59</v>
      </c>
      <c r="C13" s="8">
        <v>28.663697104677102</v>
      </c>
      <c r="D13" s="9">
        <v>0.45977011494252901</v>
      </c>
      <c r="E13" s="9">
        <v>4.4827500000000002</v>
      </c>
      <c r="F13" s="10">
        <v>0</v>
      </c>
      <c r="G13" s="9">
        <v>14.48265</v>
      </c>
      <c r="H13" s="11">
        <v>0.14186286303488599</v>
      </c>
      <c r="I13" s="9">
        <v>0</v>
      </c>
      <c r="J13" s="11">
        <v>0</v>
      </c>
      <c r="K13" s="12">
        <v>10</v>
      </c>
      <c r="L13" s="11">
        <v>0.28900795583698702</v>
      </c>
      <c r="M13" s="9">
        <v>10</v>
      </c>
      <c r="N13" s="9">
        <f t="shared" si="0"/>
        <v>68.519738038491511</v>
      </c>
      <c r="O13" s="13"/>
      <c r="P13" s="22"/>
    </row>
    <row r="14" spans="1:16" s="5" customFormat="1" ht="33" customHeight="1" x14ac:dyDescent="0.15">
      <c r="A14" s="6">
        <v>13</v>
      </c>
      <c r="B14" s="7" t="s">
        <v>58</v>
      </c>
      <c r="C14" s="8">
        <v>25.8574610244989</v>
      </c>
      <c r="D14" s="9">
        <v>1.7777777777777799</v>
      </c>
      <c r="E14" s="9">
        <v>4.6665000000000001</v>
      </c>
      <c r="F14" s="10">
        <v>0</v>
      </c>
      <c r="G14" s="9">
        <v>13.49925</v>
      </c>
      <c r="H14" s="11">
        <v>1.81457295067881</v>
      </c>
      <c r="I14" s="9">
        <v>0</v>
      </c>
      <c r="J14" s="11">
        <v>0</v>
      </c>
      <c r="K14" s="12">
        <v>10</v>
      </c>
      <c r="L14" s="11">
        <v>1.11544081831466</v>
      </c>
      <c r="M14" s="9">
        <v>10</v>
      </c>
      <c r="N14" s="9">
        <f t="shared" si="0"/>
        <v>68.731002571270153</v>
      </c>
      <c r="O14" s="13"/>
      <c r="P14" s="22"/>
    </row>
    <row r="15" spans="1:16" s="5" customFormat="1" ht="33" customHeight="1" x14ac:dyDescent="0.15">
      <c r="A15" s="6">
        <v>14</v>
      </c>
      <c r="B15" s="7" t="s">
        <v>57</v>
      </c>
      <c r="C15" s="8">
        <v>26.1915367483296</v>
      </c>
      <c r="D15" s="9">
        <v>2.5806451612903198</v>
      </c>
      <c r="E15" s="9">
        <v>4.6665000000000001</v>
      </c>
      <c r="F15" s="10">
        <v>1.6659999999999999</v>
      </c>
      <c r="G15" s="9">
        <v>13.2822</v>
      </c>
      <c r="H15" s="11">
        <v>2.93521223577934</v>
      </c>
      <c r="I15" s="9">
        <v>0</v>
      </c>
      <c r="J15" s="11">
        <v>0</v>
      </c>
      <c r="K15" s="12">
        <v>10</v>
      </c>
      <c r="L15" s="11">
        <v>0</v>
      </c>
      <c r="M15" s="9">
        <v>10</v>
      </c>
      <c r="N15" s="9">
        <f t="shared" si="0"/>
        <v>71.322094145399262</v>
      </c>
      <c r="O15" s="13"/>
      <c r="P15" s="22"/>
    </row>
    <row r="16" spans="1:16" s="5" customFormat="1" ht="33" customHeight="1" x14ac:dyDescent="0.15">
      <c r="A16" s="137">
        <v>15</v>
      </c>
      <c r="B16" s="141" t="s">
        <v>56</v>
      </c>
      <c r="C16" s="142">
        <v>28.262806236080198</v>
      </c>
      <c r="D16" s="143">
        <v>5</v>
      </c>
      <c r="E16" s="143">
        <v>3.8704999999999998</v>
      </c>
      <c r="F16" s="143">
        <v>0.83</v>
      </c>
      <c r="G16" s="143">
        <v>14.0625</v>
      </c>
      <c r="H16" s="144">
        <v>1.86767485822306</v>
      </c>
      <c r="I16" s="143">
        <v>5</v>
      </c>
      <c r="J16" s="144">
        <v>5</v>
      </c>
      <c r="K16" s="145">
        <v>10</v>
      </c>
      <c r="L16" s="144">
        <v>4.4593278129566496</v>
      </c>
      <c r="M16" s="143">
        <v>10</v>
      </c>
      <c r="N16" s="143">
        <f t="shared" si="0"/>
        <v>88.352808907259899</v>
      </c>
      <c r="O16" s="146"/>
      <c r="P16" s="131"/>
    </row>
    <row r="17" spans="1:16" s="5" customFormat="1" ht="33" customHeight="1" thickBot="1" x14ac:dyDescent="0.2">
      <c r="A17" s="6">
        <v>16</v>
      </c>
      <c r="B17" s="23" t="s">
        <v>55</v>
      </c>
      <c r="C17" s="24">
        <v>28.730512249443201</v>
      </c>
      <c r="D17" s="25">
        <v>4.4444444444444402</v>
      </c>
      <c r="E17" s="25">
        <v>2.5</v>
      </c>
      <c r="F17" s="26">
        <v>5</v>
      </c>
      <c r="G17" s="25">
        <v>12.999750000000001</v>
      </c>
      <c r="H17" s="27">
        <v>3.0798504897748802</v>
      </c>
      <c r="I17" s="25">
        <v>0</v>
      </c>
      <c r="J17" s="27">
        <v>0</v>
      </c>
      <c r="K17" s="28">
        <v>10</v>
      </c>
      <c r="L17" s="27">
        <v>1.9881474265302801</v>
      </c>
      <c r="M17" s="25">
        <v>9</v>
      </c>
      <c r="N17" s="25">
        <f t="shared" si="0"/>
        <v>77.742704610192789</v>
      </c>
      <c r="O17" s="29"/>
      <c r="P17" s="22"/>
    </row>
    <row r="18" spans="1:16" s="5" customFormat="1" ht="33" customHeight="1" x14ac:dyDescent="0.15">
      <c r="F18" s="22"/>
      <c r="J18" s="30"/>
      <c r="L18" s="30"/>
    </row>
    <row r="19" spans="1:16" s="5" customFormat="1" ht="33" customHeight="1" x14ac:dyDescent="0.15">
      <c r="A19" s="31"/>
      <c r="B19" s="31"/>
      <c r="C19" s="32"/>
      <c r="D19" s="33"/>
      <c r="E19" s="33"/>
      <c r="F19" s="33"/>
      <c r="G19" s="33"/>
      <c r="H19" s="33"/>
      <c r="I19" s="33"/>
      <c r="J19" s="30"/>
      <c r="K19" s="34"/>
      <c r="L19" s="30"/>
      <c r="M19" s="33"/>
      <c r="N19" s="32"/>
    </row>
    <row r="20" spans="1:16" x14ac:dyDescent="0.15">
      <c r="A20" s="31"/>
      <c r="B20" s="31"/>
      <c r="C20" s="32"/>
      <c r="D20" s="33"/>
      <c r="E20" s="33"/>
      <c r="F20" s="33"/>
      <c r="G20" s="33"/>
      <c r="H20" s="33"/>
      <c r="I20" s="33"/>
      <c r="J20" s="30"/>
      <c r="K20" s="34"/>
      <c r="L20" s="30"/>
      <c r="M20" s="33"/>
      <c r="N20" s="32"/>
      <c r="O20" s="5"/>
    </row>
  </sheetData>
  <sortState xmlns:xlrd2="http://schemas.microsoft.com/office/spreadsheetml/2017/richdata2" ref="A2:O21">
    <sortCondition ref="B2:B21"/>
  </sortState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"/>
  <sheetViews>
    <sheetView topLeftCell="A4" zoomScale="85" zoomScaleNormal="85" workbookViewId="0">
      <selection activeCell="Q16" sqref="Q16"/>
    </sheetView>
  </sheetViews>
  <sheetFormatPr defaultColWidth="13.75" defaultRowHeight="33" customHeight="1" x14ac:dyDescent="0.15"/>
  <cols>
    <col min="1" max="1" width="4.75" style="5" customWidth="1"/>
    <col min="2" max="2" width="8.625" style="5" customWidth="1"/>
    <col min="3" max="3" width="9.625" style="5" customWidth="1"/>
    <col min="4" max="4" width="9.375" style="5" customWidth="1"/>
    <col min="5" max="5" width="9.25" style="5" customWidth="1"/>
    <col min="6" max="6" width="9" style="22" customWidth="1"/>
    <col min="7" max="7" width="10.625" style="5" customWidth="1"/>
    <col min="8" max="8" width="9.625" style="5" customWidth="1"/>
    <col min="9" max="9" width="8.25" style="30" customWidth="1"/>
    <col min="10" max="10" width="9" style="30" customWidth="1"/>
    <col min="11" max="11" width="9.125" style="5" customWidth="1"/>
    <col min="12" max="12" width="8.375" style="30" customWidth="1"/>
    <col min="13" max="13" width="9.25" style="5" customWidth="1"/>
    <col min="14" max="14" width="10.5" style="5" customWidth="1"/>
    <col min="15" max="15" width="10.125" style="5" hidden="1" customWidth="1"/>
    <col min="16" max="16" width="7.375" style="5" customWidth="1"/>
    <col min="17" max="16384" width="13.75" style="5"/>
  </cols>
  <sheetData>
    <row r="1" spans="1:16" ht="75" customHeight="1" thickBot="1" x14ac:dyDescent="0.2">
      <c r="A1" s="1" t="s">
        <v>20</v>
      </c>
      <c r="B1" s="38" t="s">
        <v>0</v>
      </c>
      <c r="C1" s="2" t="s">
        <v>90</v>
      </c>
      <c r="D1" s="3" t="s">
        <v>40</v>
      </c>
      <c r="E1" s="3" t="s">
        <v>1</v>
      </c>
      <c r="F1" s="3" t="s">
        <v>71</v>
      </c>
      <c r="G1" s="3" t="s">
        <v>72</v>
      </c>
      <c r="H1" s="3" t="s">
        <v>18</v>
      </c>
      <c r="I1" s="3" t="s">
        <v>22</v>
      </c>
      <c r="J1" s="3" t="s">
        <v>21</v>
      </c>
      <c r="K1" s="3" t="s">
        <v>19</v>
      </c>
      <c r="L1" s="3" t="s">
        <v>14</v>
      </c>
      <c r="M1" s="3" t="s">
        <v>15</v>
      </c>
      <c r="N1" s="3" t="s">
        <v>2</v>
      </c>
      <c r="O1" s="4" t="s">
        <v>6</v>
      </c>
    </row>
    <row r="2" spans="1:16" ht="33" customHeight="1" x14ac:dyDescent="0.15">
      <c r="A2" s="39">
        <v>1</v>
      </c>
      <c r="B2" s="40" t="s">
        <v>73</v>
      </c>
      <c r="C2" s="41">
        <v>29.52</v>
      </c>
      <c r="D2" s="42">
        <v>3.57</v>
      </c>
      <c r="E2" s="43">
        <v>3.65</v>
      </c>
      <c r="F2" s="44">
        <v>2.7777777777777777</v>
      </c>
      <c r="G2" s="45">
        <v>12.54</v>
      </c>
      <c r="H2" s="45">
        <v>4.1100000000000003</v>
      </c>
      <c r="I2" s="45">
        <v>0</v>
      </c>
      <c r="J2" s="45">
        <v>0</v>
      </c>
      <c r="K2" s="46">
        <v>10</v>
      </c>
      <c r="L2" s="45">
        <v>1.53</v>
      </c>
      <c r="M2" s="45">
        <v>10</v>
      </c>
      <c r="N2" s="45">
        <f t="shared" ref="N2:N18" si="0">M2+L2+K2+H2+G2+F2+E2+D2+C2+I2+J2</f>
        <v>77.697777777777773</v>
      </c>
      <c r="O2" s="47"/>
    </row>
    <row r="3" spans="1:16" ht="33" customHeight="1" x14ac:dyDescent="0.15">
      <c r="A3" s="48">
        <v>2</v>
      </c>
      <c r="B3" s="49" t="s">
        <v>74</v>
      </c>
      <c r="C3" s="50">
        <v>30</v>
      </c>
      <c r="D3" s="9">
        <v>1.98</v>
      </c>
      <c r="E3" s="51">
        <v>4.88</v>
      </c>
      <c r="F3" s="52">
        <v>0.55555555555555558</v>
      </c>
      <c r="G3" s="53">
        <v>13.77</v>
      </c>
      <c r="H3" s="53">
        <v>2.06</v>
      </c>
      <c r="I3" s="53">
        <v>0</v>
      </c>
      <c r="J3" s="53">
        <v>0</v>
      </c>
      <c r="K3" s="54">
        <v>10</v>
      </c>
      <c r="L3" s="53">
        <v>1.95</v>
      </c>
      <c r="M3" s="53">
        <v>6</v>
      </c>
      <c r="N3" s="55">
        <f t="shared" si="0"/>
        <v>71.195555555555558</v>
      </c>
      <c r="O3" s="13"/>
    </row>
    <row r="4" spans="1:16" ht="33" customHeight="1" x14ac:dyDescent="0.15">
      <c r="A4" s="48">
        <v>3</v>
      </c>
      <c r="B4" s="49" t="s">
        <v>75</v>
      </c>
      <c r="C4" s="50">
        <v>28.1</v>
      </c>
      <c r="D4" s="9">
        <v>1.71</v>
      </c>
      <c r="E4" s="51">
        <v>3.79</v>
      </c>
      <c r="F4" s="52">
        <v>3.8888888888888888</v>
      </c>
      <c r="G4" s="53">
        <v>12.72</v>
      </c>
      <c r="H4" s="53">
        <v>3.56</v>
      </c>
      <c r="I4" s="53">
        <v>0</v>
      </c>
      <c r="J4" s="53">
        <v>0</v>
      </c>
      <c r="K4" s="54">
        <v>7</v>
      </c>
      <c r="L4" s="53">
        <v>1.21</v>
      </c>
      <c r="M4" s="53">
        <v>9</v>
      </c>
      <c r="N4" s="55">
        <f t="shared" si="0"/>
        <v>70.978888888888889</v>
      </c>
      <c r="O4" s="13"/>
    </row>
    <row r="5" spans="1:16" ht="33" customHeight="1" x14ac:dyDescent="0.15">
      <c r="A5" s="48">
        <v>4</v>
      </c>
      <c r="B5" s="49" t="s">
        <v>76</v>
      </c>
      <c r="C5" s="50">
        <v>27.59</v>
      </c>
      <c r="D5" s="9">
        <v>0.4</v>
      </c>
      <c r="E5" s="51">
        <v>3.17</v>
      </c>
      <c r="F5" s="52">
        <v>0</v>
      </c>
      <c r="G5" s="53">
        <v>11.91</v>
      </c>
      <c r="H5" s="53">
        <v>2.2400000000000002</v>
      </c>
      <c r="I5" s="53">
        <v>0</v>
      </c>
      <c r="J5" s="53">
        <v>0</v>
      </c>
      <c r="K5" s="54">
        <v>9</v>
      </c>
      <c r="L5" s="53">
        <v>0.59</v>
      </c>
      <c r="M5" s="53">
        <v>9</v>
      </c>
      <c r="N5" s="55">
        <f t="shared" si="0"/>
        <v>63.899999999999991</v>
      </c>
      <c r="O5" s="13"/>
    </row>
    <row r="6" spans="1:16" ht="33" customHeight="1" x14ac:dyDescent="0.15">
      <c r="A6" s="48">
        <v>5</v>
      </c>
      <c r="B6" s="49" t="s">
        <v>77</v>
      </c>
      <c r="C6" s="50">
        <v>26.62</v>
      </c>
      <c r="D6" s="9">
        <v>0.37</v>
      </c>
      <c r="E6" s="51">
        <v>3.88</v>
      </c>
      <c r="F6" s="52">
        <v>1.1111111111111112</v>
      </c>
      <c r="G6" s="53">
        <v>11.49</v>
      </c>
      <c r="H6" s="53">
        <v>2.04</v>
      </c>
      <c r="I6" s="53">
        <v>0</v>
      </c>
      <c r="J6" s="53">
        <v>0</v>
      </c>
      <c r="K6" s="54">
        <v>10</v>
      </c>
      <c r="L6" s="53">
        <v>5</v>
      </c>
      <c r="M6" s="53">
        <v>10</v>
      </c>
      <c r="N6" s="55">
        <f t="shared" si="0"/>
        <v>70.51111111111112</v>
      </c>
      <c r="O6" s="13"/>
    </row>
    <row r="7" spans="1:16" ht="33" customHeight="1" x14ac:dyDescent="0.15">
      <c r="A7" s="48">
        <v>6</v>
      </c>
      <c r="B7" s="49" t="s">
        <v>78</v>
      </c>
      <c r="C7" s="50">
        <v>28.34</v>
      </c>
      <c r="D7" s="9">
        <v>1.19</v>
      </c>
      <c r="E7" s="51">
        <v>4.3899999999999997</v>
      </c>
      <c r="F7" s="52">
        <v>1.6666666666666665</v>
      </c>
      <c r="G7" s="53">
        <v>12.03</v>
      </c>
      <c r="H7" s="53">
        <v>1.73</v>
      </c>
      <c r="I7" s="53">
        <v>0</v>
      </c>
      <c r="J7" s="53">
        <v>0</v>
      </c>
      <c r="K7" s="54">
        <v>10</v>
      </c>
      <c r="L7" s="53">
        <v>0.56000000000000005</v>
      </c>
      <c r="M7" s="53">
        <v>9</v>
      </c>
      <c r="N7" s="55">
        <f t="shared" si="0"/>
        <v>68.906666666666666</v>
      </c>
      <c r="O7" s="13"/>
    </row>
    <row r="8" spans="1:16" ht="33" customHeight="1" x14ac:dyDescent="0.15">
      <c r="A8" s="48">
        <v>7</v>
      </c>
      <c r="B8" s="49" t="s">
        <v>79</v>
      </c>
      <c r="C8" s="50">
        <v>27.19</v>
      </c>
      <c r="D8" s="9">
        <v>1.1499999999999999</v>
      </c>
      <c r="E8" s="51">
        <v>4.2</v>
      </c>
      <c r="F8" s="52">
        <v>0.55555555555555558</v>
      </c>
      <c r="G8" s="53">
        <v>13.71</v>
      </c>
      <c r="H8" s="53">
        <v>2.1</v>
      </c>
      <c r="I8" s="53">
        <v>0</v>
      </c>
      <c r="J8" s="53">
        <v>0</v>
      </c>
      <c r="K8" s="54">
        <v>10</v>
      </c>
      <c r="L8" s="53">
        <v>0.73</v>
      </c>
      <c r="M8" s="53">
        <v>9</v>
      </c>
      <c r="N8" s="55">
        <f t="shared" si="0"/>
        <v>68.63555555555557</v>
      </c>
      <c r="O8" s="13"/>
    </row>
    <row r="9" spans="1:16" s="131" customFormat="1" ht="33" customHeight="1" x14ac:dyDescent="0.15">
      <c r="A9" s="132">
        <v>8</v>
      </c>
      <c r="B9" s="128" t="s">
        <v>80</v>
      </c>
      <c r="C9" s="133">
        <v>28.29</v>
      </c>
      <c r="D9" s="18">
        <v>5</v>
      </c>
      <c r="E9" s="134">
        <v>4.4400000000000004</v>
      </c>
      <c r="F9" s="60">
        <v>3.8888888888888888</v>
      </c>
      <c r="G9" s="60">
        <v>13.77</v>
      </c>
      <c r="H9" s="60">
        <v>4.3</v>
      </c>
      <c r="I9" s="60">
        <v>5</v>
      </c>
      <c r="J9" s="60">
        <v>5</v>
      </c>
      <c r="K9" s="135">
        <v>10</v>
      </c>
      <c r="L9" s="60">
        <v>1.74</v>
      </c>
      <c r="M9" s="60">
        <v>10</v>
      </c>
      <c r="N9" s="136">
        <f t="shared" si="0"/>
        <v>91.428888888888878</v>
      </c>
      <c r="O9" s="130"/>
    </row>
    <row r="10" spans="1:16" ht="33" customHeight="1" x14ac:dyDescent="0.15">
      <c r="A10" s="48">
        <v>9</v>
      </c>
      <c r="B10" s="49" t="s">
        <v>81</v>
      </c>
      <c r="C10" s="50">
        <v>29.26</v>
      </c>
      <c r="D10" s="9">
        <v>3.69</v>
      </c>
      <c r="E10" s="51">
        <v>4.01</v>
      </c>
      <c r="F10" s="52">
        <v>1.6666666666666665</v>
      </c>
      <c r="G10" s="53">
        <v>13.74</v>
      </c>
      <c r="H10" s="53">
        <v>2.89</v>
      </c>
      <c r="I10" s="53">
        <v>0</v>
      </c>
      <c r="J10" s="53">
        <v>0</v>
      </c>
      <c r="K10" s="54">
        <v>10</v>
      </c>
      <c r="L10" s="53">
        <v>2.1800000000000002</v>
      </c>
      <c r="M10" s="53">
        <v>9</v>
      </c>
      <c r="N10" s="55">
        <f t="shared" si="0"/>
        <v>76.436666666666667</v>
      </c>
      <c r="O10" s="13"/>
    </row>
    <row r="11" spans="1:16" ht="33" customHeight="1" x14ac:dyDescent="0.15">
      <c r="A11" s="48">
        <v>10</v>
      </c>
      <c r="B11" s="49" t="s">
        <v>82</v>
      </c>
      <c r="C11" s="50">
        <v>27.01</v>
      </c>
      <c r="D11" s="9">
        <v>1.91</v>
      </c>
      <c r="E11" s="51">
        <v>4.5</v>
      </c>
      <c r="F11" s="52">
        <v>1.1111111111111112</v>
      </c>
      <c r="G11" s="53">
        <v>13.08</v>
      </c>
      <c r="H11" s="53">
        <v>2.96</v>
      </c>
      <c r="I11" s="53">
        <v>0</v>
      </c>
      <c r="J11" s="53">
        <v>0</v>
      </c>
      <c r="K11" s="54">
        <v>10</v>
      </c>
      <c r="L11" s="53">
        <v>2.37</v>
      </c>
      <c r="M11" s="53">
        <v>9</v>
      </c>
      <c r="N11" s="55">
        <f t="shared" si="0"/>
        <v>71.941111111111113</v>
      </c>
      <c r="O11" s="13"/>
    </row>
    <row r="12" spans="1:16" ht="33" customHeight="1" x14ac:dyDescent="0.15">
      <c r="A12" s="48">
        <v>11</v>
      </c>
      <c r="B12" s="49" t="s">
        <v>83</v>
      </c>
      <c r="C12" s="50">
        <v>27.19</v>
      </c>
      <c r="D12" s="9">
        <v>1.79</v>
      </c>
      <c r="E12" s="51">
        <v>3.39</v>
      </c>
      <c r="F12" s="52">
        <v>0</v>
      </c>
      <c r="G12" s="53">
        <v>12.36</v>
      </c>
      <c r="H12" s="53">
        <v>3.54</v>
      </c>
      <c r="I12" s="53">
        <v>0</v>
      </c>
      <c r="J12" s="53">
        <v>0</v>
      </c>
      <c r="K12" s="54">
        <v>10</v>
      </c>
      <c r="L12" s="53">
        <v>3.12</v>
      </c>
      <c r="M12" s="53">
        <v>10</v>
      </c>
      <c r="N12" s="55">
        <f t="shared" si="0"/>
        <v>71.39</v>
      </c>
      <c r="O12" s="13"/>
    </row>
    <row r="13" spans="1:16" ht="33" customHeight="1" x14ac:dyDescent="0.15">
      <c r="A13" s="56">
        <v>12</v>
      </c>
      <c r="B13" s="57" t="s">
        <v>84</v>
      </c>
      <c r="C13" s="58">
        <v>26.11</v>
      </c>
      <c r="D13" s="17">
        <v>1.67</v>
      </c>
      <c r="E13" s="59">
        <v>4.74</v>
      </c>
      <c r="F13" s="60">
        <v>5</v>
      </c>
      <c r="G13" s="61">
        <v>14.73</v>
      </c>
      <c r="H13" s="61">
        <v>3.16</v>
      </c>
      <c r="I13" s="61">
        <v>0</v>
      </c>
      <c r="J13" s="61">
        <v>0</v>
      </c>
      <c r="K13" s="62">
        <v>10</v>
      </c>
      <c r="L13" s="61">
        <v>2.41</v>
      </c>
      <c r="M13" s="61">
        <v>10</v>
      </c>
      <c r="N13" s="63">
        <f t="shared" si="0"/>
        <v>77.819999999999993</v>
      </c>
      <c r="O13" s="13"/>
      <c r="P13" s="22"/>
    </row>
    <row r="14" spans="1:16" ht="33" customHeight="1" x14ac:dyDescent="0.15">
      <c r="A14" s="48">
        <v>13</v>
      </c>
      <c r="B14" s="49" t="s">
        <v>85</v>
      </c>
      <c r="C14" s="50">
        <v>27.35</v>
      </c>
      <c r="D14" s="9">
        <v>3.01</v>
      </c>
      <c r="E14" s="51">
        <v>5</v>
      </c>
      <c r="F14" s="52">
        <v>1.1111111111111112</v>
      </c>
      <c r="G14" s="53">
        <v>14.04</v>
      </c>
      <c r="H14" s="53">
        <v>1.75</v>
      </c>
      <c r="I14" s="53">
        <v>5</v>
      </c>
      <c r="J14" s="53">
        <v>5</v>
      </c>
      <c r="K14" s="54">
        <v>10</v>
      </c>
      <c r="L14" s="53">
        <v>0.52</v>
      </c>
      <c r="M14" s="53">
        <v>6</v>
      </c>
      <c r="N14" s="55">
        <f t="shared" si="0"/>
        <v>78.781111111111116</v>
      </c>
      <c r="O14" s="13"/>
      <c r="P14" s="126"/>
    </row>
    <row r="15" spans="1:16" ht="33" customHeight="1" x14ac:dyDescent="0.15">
      <c r="A15" s="48">
        <v>14</v>
      </c>
      <c r="B15" s="49" t="s">
        <v>86</v>
      </c>
      <c r="C15" s="50">
        <v>26.42</v>
      </c>
      <c r="D15" s="9">
        <v>2.76</v>
      </c>
      <c r="E15" s="51">
        <v>4.07</v>
      </c>
      <c r="F15" s="52">
        <v>2.7777777777777777</v>
      </c>
      <c r="G15" s="53">
        <v>12.6</v>
      </c>
      <c r="H15" s="53">
        <v>2.87</v>
      </c>
      <c r="I15" s="53">
        <v>0</v>
      </c>
      <c r="J15" s="53">
        <v>0</v>
      </c>
      <c r="K15" s="54">
        <v>7</v>
      </c>
      <c r="L15" s="53">
        <v>0.05</v>
      </c>
      <c r="M15" s="53">
        <v>8</v>
      </c>
      <c r="N15" s="55">
        <f t="shared" si="0"/>
        <v>66.547777777777782</v>
      </c>
      <c r="O15" s="13"/>
      <c r="P15" s="22"/>
    </row>
    <row r="16" spans="1:16" ht="33" customHeight="1" x14ac:dyDescent="0.15">
      <c r="A16" s="48">
        <v>15</v>
      </c>
      <c r="B16" s="49" t="s">
        <v>87</v>
      </c>
      <c r="C16" s="50">
        <v>28.22</v>
      </c>
      <c r="D16" s="9">
        <v>2.0699999999999998</v>
      </c>
      <c r="E16" s="51">
        <v>4.59</v>
      </c>
      <c r="F16" s="52">
        <v>1.6666666666666665</v>
      </c>
      <c r="G16" s="53">
        <v>13.53</v>
      </c>
      <c r="H16" s="53">
        <v>1.22</v>
      </c>
      <c r="I16" s="53">
        <v>0</v>
      </c>
      <c r="J16" s="53">
        <v>0</v>
      </c>
      <c r="K16" s="54">
        <v>10</v>
      </c>
      <c r="L16" s="53">
        <v>0.84</v>
      </c>
      <c r="M16" s="53">
        <v>6</v>
      </c>
      <c r="N16" s="55">
        <f t="shared" si="0"/>
        <v>68.136666666666656</v>
      </c>
      <c r="O16" s="13"/>
      <c r="P16" s="22"/>
    </row>
    <row r="17" spans="1:16" s="131" customFormat="1" ht="33" customHeight="1" x14ac:dyDescent="0.15">
      <c r="A17" s="132">
        <v>16</v>
      </c>
      <c r="B17" s="128" t="s">
        <v>88</v>
      </c>
      <c r="C17" s="133">
        <v>29.05</v>
      </c>
      <c r="D17" s="18">
        <v>3.93</v>
      </c>
      <c r="E17" s="134">
        <v>4.4000000000000004</v>
      </c>
      <c r="F17" s="60">
        <v>2.7777777777777777</v>
      </c>
      <c r="G17" s="60">
        <v>14.22</v>
      </c>
      <c r="H17" s="60">
        <v>3.86</v>
      </c>
      <c r="I17" s="60">
        <v>0</v>
      </c>
      <c r="J17" s="60">
        <v>0</v>
      </c>
      <c r="K17" s="135">
        <v>10</v>
      </c>
      <c r="L17" s="60">
        <v>1.67</v>
      </c>
      <c r="M17" s="60">
        <v>10</v>
      </c>
      <c r="N17" s="136">
        <f t="shared" si="0"/>
        <v>79.907777777777781</v>
      </c>
      <c r="O17" s="130"/>
      <c r="P17" s="150"/>
    </row>
    <row r="18" spans="1:16" ht="33" customHeight="1" thickBot="1" x14ac:dyDescent="0.2">
      <c r="A18" s="64">
        <v>17</v>
      </c>
      <c r="B18" s="65" t="s">
        <v>89</v>
      </c>
      <c r="C18" s="66">
        <v>27.22</v>
      </c>
      <c r="D18" s="25">
        <v>0.41</v>
      </c>
      <c r="E18" s="67">
        <v>2.2799999999999998</v>
      </c>
      <c r="F18" s="68">
        <v>0</v>
      </c>
      <c r="G18" s="69">
        <v>7.47</v>
      </c>
      <c r="H18" s="69">
        <v>1.03</v>
      </c>
      <c r="I18" s="69">
        <v>0</v>
      </c>
      <c r="J18" s="69">
        <v>0</v>
      </c>
      <c r="K18" s="70">
        <v>9</v>
      </c>
      <c r="L18" s="69">
        <v>0.18</v>
      </c>
      <c r="M18" s="69">
        <v>9</v>
      </c>
      <c r="N18" s="71">
        <f t="shared" si="0"/>
        <v>56.59</v>
      </c>
      <c r="O18" s="29"/>
      <c r="P18" s="22"/>
    </row>
    <row r="19" spans="1:16" ht="33" customHeight="1" x14ac:dyDescent="0.15">
      <c r="A19" s="31"/>
      <c r="B19" s="31"/>
      <c r="C19" s="32"/>
      <c r="D19" s="33"/>
      <c r="E19" s="33"/>
      <c r="F19" s="33"/>
      <c r="G19" s="33"/>
      <c r="H19" s="33"/>
      <c r="K19" s="34"/>
      <c r="M19" s="33"/>
      <c r="N19" s="32"/>
    </row>
    <row r="20" spans="1:16" ht="33" customHeight="1" x14ac:dyDescent="0.15">
      <c r="A20" s="31"/>
      <c r="B20" s="31"/>
      <c r="C20" s="32"/>
      <c r="D20" s="33"/>
      <c r="E20" s="33"/>
      <c r="F20" s="33"/>
      <c r="G20" s="33"/>
      <c r="H20" s="33"/>
      <c r="K20" s="34"/>
      <c r="M20" s="33"/>
      <c r="N20" s="32"/>
    </row>
  </sheetData>
  <sortState xmlns:xlrd2="http://schemas.microsoft.com/office/spreadsheetml/2017/richdata2" ref="B2:M20">
    <sortCondition ref="B2:B20"/>
  </sortState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"/>
  <sheetViews>
    <sheetView zoomScale="85" zoomScaleNormal="85" workbookViewId="0">
      <selection activeCell="P8" sqref="P8"/>
    </sheetView>
  </sheetViews>
  <sheetFormatPr defaultColWidth="13.75" defaultRowHeight="33" customHeight="1" x14ac:dyDescent="0.15"/>
  <cols>
    <col min="1" max="1" width="5.625" style="5" customWidth="1"/>
    <col min="2" max="2" width="10.25" style="5" customWidth="1"/>
    <col min="3" max="3" width="9.75" style="5" customWidth="1"/>
    <col min="4" max="4" width="8.75" style="5" customWidth="1"/>
    <col min="5" max="5" width="8" style="5" customWidth="1"/>
    <col min="6" max="6" width="7.875" style="22" customWidth="1"/>
    <col min="7" max="7" width="9" style="5" customWidth="1"/>
    <col min="8" max="8" width="8.75" style="5" customWidth="1"/>
    <col min="9" max="9" width="9.625" style="30" customWidth="1"/>
    <col min="10" max="10" width="7.875" style="30" customWidth="1"/>
    <col min="11" max="11" width="9" style="5" customWidth="1"/>
    <col min="12" max="12" width="8.75" style="30" customWidth="1"/>
    <col min="13" max="13" width="10.25" style="5" customWidth="1"/>
    <col min="14" max="14" width="9.375" style="5" customWidth="1"/>
    <col min="15" max="15" width="13.5" style="5" hidden="1" customWidth="1"/>
    <col min="16" max="16" width="9.125" style="5" customWidth="1"/>
    <col min="17" max="16384" width="13.75" style="5"/>
  </cols>
  <sheetData>
    <row r="1" spans="1:16" ht="75" customHeight="1" thickBot="1" x14ac:dyDescent="0.2">
      <c r="A1" s="1" t="s">
        <v>20</v>
      </c>
      <c r="B1" s="38" t="s">
        <v>0</v>
      </c>
      <c r="C1" s="2" t="s">
        <v>70</v>
      </c>
      <c r="D1" s="3" t="s">
        <v>40</v>
      </c>
      <c r="E1" s="3" t="s">
        <v>1</v>
      </c>
      <c r="F1" s="3" t="s">
        <v>71</v>
      </c>
      <c r="G1" s="3" t="s">
        <v>72</v>
      </c>
      <c r="H1" s="3" t="s">
        <v>18</v>
      </c>
      <c r="I1" s="3" t="s">
        <v>22</v>
      </c>
      <c r="J1" s="3" t="s">
        <v>21</v>
      </c>
      <c r="K1" s="3" t="s">
        <v>17</v>
      </c>
      <c r="L1" s="3" t="s">
        <v>16</v>
      </c>
      <c r="M1" s="3" t="s">
        <v>15</v>
      </c>
      <c r="N1" s="3" t="s">
        <v>2</v>
      </c>
      <c r="O1" s="4" t="s">
        <v>7</v>
      </c>
    </row>
    <row r="2" spans="1:16" ht="33" customHeight="1" x14ac:dyDescent="0.15">
      <c r="A2" s="72">
        <v>1</v>
      </c>
      <c r="B2" s="73" t="s">
        <v>41</v>
      </c>
      <c r="C2" s="74">
        <v>27.430305755395686</v>
      </c>
      <c r="D2" s="75">
        <v>2.2200000000000002</v>
      </c>
      <c r="E2" s="75">
        <v>2.605284412137995</v>
      </c>
      <c r="F2" s="76">
        <v>0</v>
      </c>
      <c r="G2" s="75">
        <v>9.5798042019579803</v>
      </c>
      <c r="H2" s="75">
        <v>0.39277024678484529</v>
      </c>
      <c r="I2" s="77">
        <v>0</v>
      </c>
      <c r="J2" s="77">
        <v>0</v>
      </c>
      <c r="K2" s="78">
        <v>10</v>
      </c>
      <c r="L2" s="77">
        <v>5</v>
      </c>
      <c r="M2" s="75">
        <v>9.5</v>
      </c>
      <c r="N2" s="75">
        <f t="shared" ref="N2:N14" si="0">C2+D2+E2+F2+G2+H2+I2+J2+K2+L2+M2</f>
        <v>66.728164616276501</v>
      </c>
      <c r="O2" s="79"/>
    </row>
    <row r="3" spans="1:16" ht="33" customHeight="1" x14ac:dyDescent="0.15">
      <c r="A3" s="72">
        <v>2</v>
      </c>
      <c r="B3" s="49" t="s">
        <v>42</v>
      </c>
      <c r="C3" s="80">
        <v>27.612410071942445</v>
      </c>
      <c r="D3" s="9">
        <v>0.56000000000000005</v>
      </c>
      <c r="E3" s="9">
        <v>1.8610822660666897</v>
      </c>
      <c r="F3" s="52">
        <v>0</v>
      </c>
      <c r="G3" s="9">
        <v>10.644043559564404</v>
      </c>
      <c r="H3" s="9">
        <v>1.9899200556134859</v>
      </c>
      <c r="I3" s="11">
        <v>5</v>
      </c>
      <c r="J3" s="11">
        <v>5</v>
      </c>
      <c r="K3" s="81">
        <v>10</v>
      </c>
      <c r="L3" s="11">
        <v>2.3798356837883294</v>
      </c>
      <c r="M3" s="9">
        <v>10</v>
      </c>
      <c r="N3" s="9">
        <f t="shared" si="0"/>
        <v>75.047291636975359</v>
      </c>
      <c r="O3" s="13"/>
    </row>
    <row r="4" spans="1:16" ht="33" customHeight="1" x14ac:dyDescent="0.15">
      <c r="A4" s="72">
        <v>3</v>
      </c>
      <c r="B4" s="49" t="s">
        <v>43</v>
      </c>
      <c r="C4" s="80">
        <v>28.441996402877702</v>
      </c>
      <c r="D4" s="9">
        <v>1.1100000000000001</v>
      </c>
      <c r="E4" s="9">
        <v>2.4189454251759548</v>
      </c>
      <c r="F4" s="52">
        <v>1</v>
      </c>
      <c r="G4" s="9">
        <v>11.708282917170829</v>
      </c>
      <c r="H4" s="9">
        <v>1.221758776503302</v>
      </c>
      <c r="I4" s="11">
        <v>0</v>
      </c>
      <c r="J4" s="11">
        <v>0</v>
      </c>
      <c r="K4" s="81">
        <v>10</v>
      </c>
      <c r="L4" s="11">
        <v>1.9793957821192909</v>
      </c>
      <c r="M4" s="9">
        <v>10</v>
      </c>
      <c r="N4" s="9">
        <f t="shared" si="0"/>
        <v>67.880379303847064</v>
      </c>
      <c r="O4" s="13"/>
    </row>
    <row r="5" spans="1:16" ht="33" customHeight="1" x14ac:dyDescent="0.15">
      <c r="A5" s="72">
        <v>4</v>
      </c>
      <c r="B5" s="49" t="s">
        <v>44</v>
      </c>
      <c r="C5" s="80">
        <v>27.079586330935253</v>
      </c>
      <c r="D5" s="9">
        <v>2.2200000000000002</v>
      </c>
      <c r="E5" s="9">
        <v>1.9695396330910349</v>
      </c>
      <c r="F5" s="52">
        <v>1</v>
      </c>
      <c r="G5" s="9">
        <v>11.947530524694752</v>
      </c>
      <c r="H5" s="9">
        <v>4.9878345498783458</v>
      </c>
      <c r="I5" s="11">
        <v>0</v>
      </c>
      <c r="J5" s="11">
        <v>0</v>
      </c>
      <c r="K5" s="81">
        <v>10</v>
      </c>
      <c r="L5" s="11">
        <v>1.8183950058222278</v>
      </c>
      <c r="M5" s="9">
        <v>8.5</v>
      </c>
      <c r="N5" s="9">
        <f t="shared" si="0"/>
        <v>69.522886044421611</v>
      </c>
      <c r="O5" s="13"/>
    </row>
    <row r="6" spans="1:16" ht="33" customHeight="1" x14ac:dyDescent="0.15">
      <c r="A6" s="72">
        <v>5</v>
      </c>
      <c r="B6" s="49" t="s">
        <v>45</v>
      </c>
      <c r="C6" s="80">
        <v>26.047661870503596</v>
      </c>
      <c r="D6" s="9">
        <v>2.2200000000000002</v>
      </c>
      <c r="E6" s="9">
        <v>1.6482058382369911</v>
      </c>
      <c r="F6" s="52">
        <v>0</v>
      </c>
      <c r="G6" s="9">
        <v>11.785832141678583</v>
      </c>
      <c r="H6" s="9">
        <v>1.0288494960027808</v>
      </c>
      <c r="I6" s="11">
        <v>0</v>
      </c>
      <c r="J6" s="11">
        <v>0</v>
      </c>
      <c r="K6" s="81">
        <v>10</v>
      </c>
      <c r="L6" s="11">
        <v>1.75507827662052</v>
      </c>
      <c r="M6" s="9">
        <v>8.5</v>
      </c>
      <c r="N6" s="9">
        <f t="shared" si="0"/>
        <v>62.985627623042468</v>
      </c>
      <c r="O6" s="13"/>
    </row>
    <row r="7" spans="1:16" ht="33" customHeight="1" x14ac:dyDescent="0.15">
      <c r="A7" s="72">
        <v>6</v>
      </c>
      <c r="B7" s="49" t="s">
        <v>46</v>
      </c>
      <c r="C7" s="80">
        <v>26.708633093525183</v>
      </c>
      <c r="D7" s="9">
        <v>2.78</v>
      </c>
      <c r="E7" s="9">
        <v>2.1154955578631593</v>
      </c>
      <c r="F7" s="52">
        <v>3</v>
      </c>
      <c r="G7" s="9">
        <v>12.099329006709933</v>
      </c>
      <c r="H7" s="9">
        <v>2.6903023983315952</v>
      </c>
      <c r="I7" s="11">
        <v>0</v>
      </c>
      <c r="J7" s="11">
        <v>0</v>
      </c>
      <c r="K7" s="81">
        <v>10</v>
      </c>
      <c r="L7" s="11">
        <v>1.6292534609910725</v>
      </c>
      <c r="M7" s="9">
        <v>9.5</v>
      </c>
      <c r="N7" s="9">
        <f t="shared" si="0"/>
        <v>70.523013517420935</v>
      </c>
      <c r="O7" s="13"/>
    </row>
    <row r="8" spans="1:16" ht="33" customHeight="1" x14ac:dyDescent="0.15">
      <c r="A8" s="72">
        <v>7</v>
      </c>
      <c r="B8" s="49" t="s">
        <v>47</v>
      </c>
      <c r="C8" s="80">
        <v>28.484487410071942</v>
      </c>
      <c r="D8" s="9">
        <v>2.78</v>
      </c>
      <c r="E8" s="9">
        <v>2.3076035537094728</v>
      </c>
      <c r="F8" s="52">
        <v>1</v>
      </c>
      <c r="G8" s="9">
        <v>13.750962490375096</v>
      </c>
      <c r="H8" s="9">
        <v>2.2662495655196384</v>
      </c>
      <c r="I8" s="11">
        <v>0</v>
      </c>
      <c r="J8" s="11">
        <v>0</v>
      </c>
      <c r="K8" s="81">
        <v>10</v>
      </c>
      <c r="L8" s="11">
        <v>1.6140509768404709</v>
      </c>
      <c r="M8" s="9">
        <v>10</v>
      </c>
      <c r="N8" s="9">
        <f t="shared" si="0"/>
        <v>72.203353996516626</v>
      </c>
      <c r="O8" s="13"/>
    </row>
    <row r="9" spans="1:16" ht="33" customHeight="1" x14ac:dyDescent="0.15">
      <c r="A9" s="72">
        <v>8</v>
      </c>
      <c r="B9" s="49" t="s">
        <v>48</v>
      </c>
      <c r="C9" s="80">
        <v>29.02877697841727</v>
      </c>
      <c r="D9" s="9">
        <v>2.78</v>
      </c>
      <c r="E9" s="9">
        <v>0.64093688704280605</v>
      </c>
      <c r="F9" s="52">
        <v>2</v>
      </c>
      <c r="G9" s="9">
        <v>12.833571664283358</v>
      </c>
      <c r="H9" s="9">
        <v>2.1011470281543274</v>
      </c>
      <c r="I9" s="11">
        <v>0</v>
      </c>
      <c r="J9" s="11">
        <v>0</v>
      </c>
      <c r="K9" s="81">
        <v>10</v>
      </c>
      <c r="L9" s="11">
        <v>1.2322907232500968</v>
      </c>
      <c r="M9" s="9">
        <v>9</v>
      </c>
      <c r="N9" s="9">
        <f t="shared" si="0"/>
        <v>69.61672328114787</v>
      </c>
      <c r="O9" s="13"/>
      <c r="P9" s="22"/>
    </row>
    <row r="10" spans="1:16" s="131" customFormat="1" ht="33" customHeight="1" x14ac:dyDescent="0.15">
      <c r="A10" s="127">
        <v>9</v>
      </c>
      <c r="B10" s="128" t="s">
        <v>49</v>
      </c>
      <c r="C10" s="105">
        <v>30</v>
      </c>
      <c r="D10" s="18">
        <v>3.89</v>
      </c>
      <c r="E10" s="18">
        <v>5</v>
      </c>
      <c r="F10" s="60">
        <v>5</v>
      </c>
      <c r="G10" s="18">
        <v>14.849851501484984</v>
      </c>
      <c r="H10" s="18">
        <v>2.8971150503997221</v>
      </c>
      <c r="I10" s="108">
        <v>5</v>
      </c>
      <c r="J10" s="108">
        <v>5</v>
      </c>
      <c r="K10" s="129">
        <v>10</v>
      </c>
      <c r="L10" s="108">
        <v>0.51453939707594765</v>
      </c>
      <c r="M10" s="18">
        <v>10</v>
      </c>
      <c r="N10" s="18">
        <f t="shared" si="0"/>
        <v>92.151505948960661</v>
      </c>
      <c r="O10" s="130"/>
    </row>
    <row r="11" spans="1:16" s="131" customFormat="1" ht="33" customHeight="1" x14ac:dyDescent="0.15">
      <c r="A11" s="127">
        <v>10</v>
      </c>
      <c r="B11" s="128" t="s">
        <v>50</v>
      </c>
      <c r="C11" s="105">
        <v>29.736960431654683</v>
      </c>
      <c r="D11" s="18">
        <v>3.89</v>
      </c>
      <c r="E11" s="18">
        <v>2.6220145379023885</v>
      </c>
      <c r="F11" s="60">
        <v>1</v>
      </c>
      <c r="G11" s="18">
        <v>13.000219997800023</v>
      </c>
      <c r="H11" s="18">
        <v>3.3993743482794576</v>
      </c>
      <c r="I11" s="108">
        <v>5</v>
      </c>
      <c r="J11" s="108">
        <v>5</v>
      </c>
      <c r="K11" s="129">
        <v>10</v>
      </c>
      <c r="L11" s="108">
        <v>0.45817699573036608</v>
      </c>
      <c r="M11" s="18">
        <v>10</v>
      </c>
      <c r="N11" s="18">
        <f t="shared" si="0"/>
        <v>84.106746311366919</v>
      </c>
      <c r="O11" s="130"/>
    </row>
    <row r="12" spans="1:16" ht="33" customHeight="1" x14ac:dyDescent="0.15">
      <c r="A12" s="72">
        <v>11</v>
      </c>
      <c r="B12" s="49" t="s">
        <v>51</v>
      </c>
      <c r="C12" s="80">
        <v>28.165467625899282</v>
      </c>
      <c r="D12" s="9">
        <v>4.4400000000000004</v>
      </c>
      <c r="E12" s="9">
        <v>2.2724125995154028</v>
      </c>
      <c r="F12" s="52">
        <v>3</v>
      </c>
      <c r="G12" s="9">
        <v>11.000439995600043</v>
      </c>
      <c r="H12" s="9">
        <v>5</v>
      </c>
      <c r="I12" s="11">
        <v>0</v>
      </c>
      <c r="J12" s="11">
        <v>0</v>
      </c>
      <c r="K12" s="81">
        <v>10</v>
      </c>
      <c r="L12" s="11">
        <v>0.16730818993401475</v>
      </c>
      <c r="M12" s="9">
        <v>10</v>
      </c>
      <c r="N12" s="9">
        <f t="shared" si="0"/>
        <v>74.045628410948751</v>
      </c>
      <c r="O12" s="13"/>
      <c r="P12" s="22"/>
    </row>
    <row r="13" spans="1:16" ht="33" customHeight="1" x14ac:dyDescent="0.15">
      <c r="A13" s="39">
        <v>12</v>
      </c>
      <c r="B13" s="57" t="s">
        <v>52</v>
      </c>
      <c r="C13" s="82">
        <v>28.125000000000004</v>
      </c>
      <c r="D13" s="17">
        <v>5</v>
      </c>
      <c r="E13" s="17">
        <v>3.496019383869851</v>
      </c>
      <c r="F13" s="60">
        <v>3</v>
      </c>
      <c r="G13" s="17">
        <v>15</v>
      </c>
      <c r="H13" s="17">
        <v>4.0441432047271464</v>
      </c>
      <c r="I13" s="19">
        <v>0</v>
      </c>
      <c r="J13" s="19">
        <v>0</v>
      </c>
      <c r="K13" s="83">
        <v>10</v>
      </c>
      <c r="L13" s="19">
        <v>7.2292663992754552E-2</v>
      </c>
      <c r="M13" s="17">
        <v>10</v>
      </c>
      <c r="N13" s="17">
        <f t="shared" si="0"/>
        <v>78.737455252589754</v>
      </c>
      <c r="O13" s="21"/>
      <c r="P13" s="22"/>
    </row>
    <row r="14" spans="1:16" ht="33" customHeight="1" thickBot="1" x14ac:dyDescent="0.2">
      <c r="A14" s="72">
        <v>13</v>
      </c>
      <c r="B14" s="65" t="s">
        <v>53</v>
      </c>
      <c r="C14" s="84">
        <v>27.544964028776985</v>
      </c>
      <c r="D14" s="25">
        <v>5</v>
      </c>
      <c r="E14" s="25">
        <v>2.4195223260643819</v>
      </c>
      <c r="F14" s="68">
        <v>2</v>
      </c>
      <c r="G14" s="25">
        <v>14.902650973490266</v>
      </c>
      <c r="H14" s="25">
        <v>1.6423357664233575</v>
      </c>
      <c r="I14" s="27">
        <v>0</v>
      </c>
      <c r="J14" s="27">
        <v>0</v>
      </c>
      <c r="K14" s="85">
        <v>10</v>
      </c>
      <c r="L14" s="27">
        <v>4.301979557510674E-2</v>
      </c>
      <c r="M14" s="25">
        <v>10</v>
      </c>
      <c r="N14" s="25">
        <f t="shared" si="0"/>
        <v>73.5524928903301</v>
      </c>
      <c r="O14" s="29"/>
    </row>
    <row r="15" spans="1:16" ht="33" customHeight="1" x14ac:dyDescent="0.15">
      <c r="A15" s="31"/>
      <c r="B15" s="31"/>
      <c r="C15" s="32"/>
      <c r="D15" s="33"/>
      <c r="E15" s="33"/>
      <c r="F15" s="33"/>
      <c r="G15" s="33"/>
      <c r="H15" s="33"/>
      <c r="K15" s="34"/>
      <c r="M15" s="33"/>
      <c r="N15" s="32"/>
    </row>
    <row r="16" spans="1:16" ht="33" customHeight="1" x14ac:dyDescent="0.15">
      <c r="A16" s="31"/>
      <c r="B16" s="31"/>
      <c r="C16" s="32"/>
      <c r="D16" s="33"/>
      <c r="E16" s="33"/>
      <c r="F16" s="33"/>
      <c r="G16" s="33"/>
      <c r="H16" s="33"/>
      <c r="K16" s="34"/>
      <c r="M16" s="33"/>
      <c r="N16" s="32"/>
    </row>
    <row r="17" spans="1:14" ht="33" customHeight="1" x14ac:dyDescent="0.15">
      <c r="A17" s="31"/>
      <c r="B17" s="31"/>
      <c r="C17" s="32"/>
      <c r="D17" s="33"/>
      <c r="E17" s="33"/>
      <c r="F17" s="33"/>
      <c r="G17" s="33"/>
      <c r="H17" s="33"/>
      <c r="K17" s="34"/>
      <c r="M17" s="33"/>
      <c r="N17" s="32"/>
    </row>
    <row r="18" spans="1:14" ht="33" customHeight="1" x14ac:dyDescent="0.15">
      <c r="A18" s="31"/>
      <c r="B18" s="31"/>
      <c r="C18" s="32"/>
      <c r="D18" s="33"/>
      <c r="E18" s="33"/>
      <c r="F18" s="33"/>
      <c r="G18" s="33"/>
      <c r="H18" s="33"/>
      <c r="J18" s="31"/>
      <c r="K18" s="34"/>
      <c r="M18" s="33"/>
      <c r="N18" s="32"/>
    </row>
  </sheetData>
  <sortState xmlns:xlrd2="http://schemas.microsoft.com/office/spreadsheetml/2017/richdata2" ref="A2:O14">
    <sortCondition ref="B2:B18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2017</vt:lpstr>
      <vt:lpstr>2018</vt:lpstr>
      <vt:lpstr>2019</vt:lpstr>
      <vt:lpstr>2020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cxn</cp:lastModifiedBy>
  <cp:lastPrinted>2021-12-17T09:16:44Z</cp:lastPrinted>
  <dcterms:created xsi:type="dcterms:W3CDTF">2017-11-12T14:17:48Z</dcterms:created>
  <dcterms:modified xsi:type="dcterms:W3CDTF">2021-12-28T04:07:53Z</dcterms:modified>
</cp:coreProperties>
</file>